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showInkAnnotation="0" codeName="ThisWorkbook"/>
  <xr:revisionPtr revIDLastSave="0" documentId="13_ncr:1_{A70F7322-F5DD-4543-A63D-7D717456C6CA}" xr6:coauthVersionLast="47" xr6:coauthVersionMax="47" xr10:uidLastSave="{00000000-0000-0000-0000-000000000000}"/>
  <bookViews>
    <workbookView xWindow="-120" yWindow="-120" windowWidth="29040" windowHeight="15720" tabRatio="841" xr2:uid="{00000000-000D-0000-FFFF-FFFF00000000}"/>
  </bookViews>
  <sheets>
    <sheet name="表紙" sheetId="11" r:id="rId1"/>
    <sheet name="【様式１】参加申請書" sheetId="23" r:id="rId2"/>
    <sheet name="【様式２】　会社概要" sheetId="13" r:id="rId3"/>
    <sheet name="【様式３】　類似業務実績調書" sheetId="25" r:id="rId4"/>
    <sheet name="【様式４】　提案提出書" sheetId="10" r:id="rId5"/>
    <sheet name="【様式５－１】見積書" sheetId="27" r:id="rId6"/>
    <sheet name="【様式５ー２】標準見積書" sheetId="43" r:id="rId7"/>
    <sheet name="【様式５－３】機能評価表_管理者機能" sheetId="47" r:id="rId8"/>
    <sheet name="【様式５－４】機能評価表_利用者機能" sheetId="48" r:id="rId9"/>
    <sheet name="【様式６】開発スケジュール" sheetId="44" r:id="rId10"/>
    <sheet name="【様式７】　従事者実績等" sheetId="46" r:id="rId11"/>
    <sheet name="【様式8】質問書" sheetId="22" r:id="rId12"/>
  </sheets>
  <definedNames>
    <definedName name="_xlnm._FilterDatabase" localSheetId="7" hidden="1">'【様式５－３】機能評価表_管理者機能'!$A$5:$E$240</definedName>
    <definedName name="_xlnm._FilterDatabase" localSheetId="8" hidden="1">'【様式５－４】機能評価表_利用者機能'!$A$6:$K$97</definedName>
    <definedName name="aaaa" localSheetId="2" hidden="1">{"'100DPro'!$A$1:$H$149"}</definedName>
    <definedName name="aaaa" localSheetId="3" hidden="1">{"'100DPro'!$A$1:$H$149"}</definedName>
    <definedName name="aaaa" hidden="1">{"'100DPro'!$A$1:$H$149"}</definedName>
    <definedName name="aaaaa" localSheetId="2" hidden="1">{"'100DPro'!$A$1:$H$149"}</definedName>
    <definedName name="aaaaa" localSheetId="3" hidden="1">{"'100DPro'!$A$1:$H$149"}</definedName>
    <definedName name="aaaaa" hidden="1">{"'100DPro'!$A$1:$H$149"}</definedName>
    <definedName name="Access_Button" hidden="1">"価格H_hard_諸元___2__List"</definedName>
    <definedName name="AccessDatabase" hidden="1">"C:\MTAKAHAS\価格H.mdb"</definedName>
    <definedName name="bbb" hidden="1">{"'100DPro'!$A$1:$H$149"}</definedName>
    <definedName name="ｃｃ" localSheetId="2" hidden="1">{"'100DPro'!$A$1:$H$149"}</definedName>
    <definedName name="ｃｃ" localSheetId="3" hidden="1">{"'100DPro'!$A$1:$H$149"}</definedName>
    <definedName name="ｃｃ" hidden="1">{"'100DPro'!$A$1:$H$149"}</definedName>
    <definedName name="HTML_CodePage" hidden="1">932</definedName>
    <definedName name="HTML_Control" localSheetId="2" hidden="1">{"'100DPro'!$A$1:$H$149"}</definedName>
    <definedName name="HTML_Control" localSheetId="3" hidden="1">{"'100DPro'!$A$1:$H$149"}</definedName>
    <definedName name="HTML_Control" localSheetId="0"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_xlnm.Print_Area" localSheetId="5">'【様式５－１】見積書'!$A$1:$AG$41</definedName>
    <definedName name="_xlnm.Print_Area" localSheetId="7">'【様式５－３】機能評価表_管理者機能'!$A$1:$I$240</definedName>
    <definedName name="_xlnm.Print_Area" localSheetId="8">'【様式５－４】機能評価表_利用者機能'!$A$1:$I$97</definedName>
    <definedName name="_xlnm.Print_Titles" localSheetId="7">'【様式５－３】機能評価表_管理者機能'!$5:$5</definedName>
    <definedName name="_xlnm.Print_Titles" localSheetId="8">'【様式５－４】機能評価表_利用者機能'!$6:$6</definedName>
    <definedName name="wrn.RBOD." localSheetId="2" hidden="1">{"RBOD1",#N/A,FALSE,"保険課ＯＡシステム生産管理表";"RBOD2",#N/A,FALSE,"保険課ＯＡシステム生産管理表";"RBOD3",#N/A,FALSE,"保険課ＯＡシステム生産管理表"}</definedName>
    <definedName name="wrn.RBOD." localSheetId="3" hidden="1">{"RBOD1",#N/A,FALSE,"保険課ＯＡシステム生産管理表";"RBOD2",#N/A,FALSE,"保険課ＯＡシステム生産管理表";"RBOD3",#N/A,FALSE,"保険課ＯＡシステム生産管理表"}</definedName>
    <definedName name="wrn.RBOD." localSheetId="9" hidden="1">{"RBOD1",#N/A,FALSE,"保険課ＯＡシステム生産管理表";"RBOD2",#N/A,FALSE,"保険課ＯＡシステム生産管理表";"RBOD3",#N/A,FALSE,"保険課ＯＡシステム生産管理表"}</definedName>
    <definedName name="wrn.RBOD." localSheetId="1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本数">#REF!</definedName>
    <definedName name="本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Y25" i="44" l="1"/>
  <c r="Z25" i="44"/>
  <c r="AA25" i="44"/>
  <c r="G8" i="43" l="1"/>
  <c r="H8" i="43"/>
  <c r="Q8" i="43"/>
  <c r="G9" i="43"/>
  <c r="H9" i="43"/>
  <c r="Q9" i="43"/>
  <c r="G10" i="43"/>
  <c r="H10" i="43"/>
  <c r="Q10" i="43"/>
  <c r="J11" i="43"/>
  <c r="Q11" i="43" s="1"/>
  <c r="K11" i="43"/>
  <c r="L11" i="43"/>
  <c r="M11" i="43"/>
  <c r="N11" i="43"/>
  <c r="O11" i="43"/>
  <c r="P11" i="43"/>
  <c r="P46" i="43" s="1"/>
  <c r="R11" i="43"/>
  <c r="G13" i="43"/>
  <c r="H13" i="43"/>
  <c r="J13" i="43"/>
  <c r="J16" i="43" s="1"/>
  <c r="Q13" i="43"/>
  <c r="G14" i="43"/>
  <c r="H14" i="43"/>
  <c r="Q14" i="43"/>
  <c r="G15" i="43"/>
  <c r="H15" i="43"/>
  <c r="Q15" i="43"/>
  <c r="K16" i="43"/>
  <c r="L16" i="43"/>
  <c r="M16" i="43"/>
  <c r="N16" i="43"/>
  <c r="O16" i="43"/>
  <c r="P16" i="43"/>
  <c r="R16" i="43"/>
  <c r="G18" i="43"/>
  <c r="H18" i="43"/>
  <c r="Q18" i="43"/>
  <c r="G19" i="43"/>
  <c r="H19" i="43"/>
  <c r="Q19" i="43"/>
  <c r="G20" i="43"/>
  <c r="H20" i="43"/>
  <c r="Q20" i="43"/>
  <c r="J21" i="43"/>
  <c r="Q21" i="43" s="1"/>
  <c r="K21" i="43"/>
  <c r="L21" i="43"/>
  <c r="M21" i="43"/>
  <c r="N21" i="43"/>
  <c r="O21" i="43"/>
  <c r="P21" i="43"/>
  <c r="R21" i="43"/>
  <c r="G23" i="43"/>
  <c r="H23" i="43"/>
  <c r="L26" i="43"/>
  <c r="M26" i="43"/>
  <c r="N26" i="43"/>
  <c r="O26" i="43"/>
  <c r="Q23" i="43"/>
  <c r="G24" i="43"/>
  <c r="H24" i="43"/>
  <c r="Q24" i="43"/>
  <c r="G25" i="43"/>
  <c r="H25" i="43"/>
  <c r="Q25" i="43"/>
  <c r="J26" i="43"/>
  <c r="K26" i="43"/>
  <c r="P26" i="43"/>
  <c r="R26" i="43"/>
  <c r="G28" i="43"/>
  <c r="H28" i="43"/>
  <c r="Q28" i="43"/>
  <c r="G29" i="43"/>
  <c r="H29" i="43"/>
  <c r="Q29" i="43"/>
  <c r="G30" i="43"/>
  <c r="H30" i="43"/>
  <c r="Q30" i="43"/>
  <c r="J31" i="43"/>
  <c r="Q31" i="43" s="1"/>
  <c r="K31" i="43"/>
  <c r="L31" i="43"/>
  <c r="M31" i="43"/>
  <c r="N31" i="43"/>
  <c r="O31" i="43"/>
  <c r="P31" i="43"/>
  <c r="R31" i="43"/>
  <c r="G33" i="43"/>
  <c r="H33" i="43"/>
  <c r="Q33" i="43"/>
  <c r="G34" i="43"/>
  <c r="H34" i="43"/>
  <c r="Q34" i="43"/>
  <c r="G35" i="43"/>
  <c r="H35" i="43"/>
  <c r="Q35" i="43"/>
  <c r="J36" i="43"/>
  <c r="Q36" i="43" s="1"/>
  <c r="K36" i="43"/>
  <c r="L36" i="43"/>
  <c r="M36" i="43"/>
  <c r="N36" i="43"/>
  <c r="O36" i="43"/>
  <c r="P36" i="43"/>
  <c r="R36" i="43"/>
  <c r="G38" i="43"/>
  <c r="H38" i="43"/>
  <c r="Q38" i="43"/>
  <c r="G39" i="43"/>
  <c r="H39" i="43"/>
  <c r="Q39" i="43"/>
  <c r="G40" i="43"/>
  <c r="H40" i="43"/>
  <c r="Q40" i="43"/>
  <c r="J41" i="43"/>
  <c r="Q41" i="43" s="1"/>
  <c r="K41" i="43"/>
  <c r="L41" i="43"/>
  <c r="M41" i="43"/>
  <c r="N41" i="43"/>
  <c r="O41" i="43"/>
  <c r="P41" i="43"/>
  <c r="R41" i="43"/>
  <c r="Q45" i="43"/>
  <c r="K46" i="43"/>
  <c r="K48" i="43" s="1"/>
  <c r="R46" i="43"/>
  <c r="R49" i="43" s="1"/>
  <c r="R48" i="43"/>
  <c r="O46" i="43" l="1"/>
  <c r="O48" i="43" s="1"/>
  <c r="P48" i="43"/>
  <c r="P49" i="43" s="1"/>
  <c r="N46" i="43"/>
  <c r="Q16" i="43"/>
  <c r="T11" i="43" s="1"/>
  <c r="J46" i="43"/>
  <c r="M46" i="43"/>
  <c r="Q26" i="43"/>
  <c r="L46" i="43"/>
  <c r="K49" i="43"/>
  <c r="O49" i="43" l="1"/>
  <c r="M48" i="43"/>
  <c r="M49" i="43"/>
  <c r="N48" i="43"/>
  <c r="N49" i="43" s="1"/>
  <c r="L48" i="43"/>
  <c r="L49" i="43"/>
  <c r="Q46" i="43"/>
  <c r="J48" i="43"/>
  <c r="J49" i="43" s="1"/>
  <c r="Q49" i="43" l="1"/>
  <c r="Q48" i="43"/>
</calcChain>
</file>

<file path=xl/sharedStrings.xml><?xml version="1.0" encoding="utf-8"?>
<sst xmlns="http://schemas.openxmlformats.org/spreadsheetml/2006/main" count="1172" uniqueCount="602">
  <si>
    <t>◆</t>
    <phoneticPr fontId="4"/>
  </si>
  <si>
    <t>備考</t>
    <rPh sb="0" eb="2">
      <t>ビコウ</t>
    </rPh>
    <phoneticPr fontId="4"/>
  </si>
  <si>
    <t>　　　　　　項目</t>
    <rPh sb="6" eb="8">
      <t>コウモク</t>
    </rPh>
    <phoneticPr fontId="4"/>
  </si>
  <si>
    <t>記載部分</t>
    <rPh sb="0" eb="2">
      <t>キサイ</t>
    </rPh>
    <rPh sb="2" eb="4">
      <t>ブブン</t>
    </rPh>
    <phoneticPr fontId="4"/>
  </si>
  <si>
    <t>会社概要</t>
    <rPh sb="0" eb="2">
      <t>カイシャ</t>
    </rPh>
    <rPh sb="2" eb="4">
      <t>ガイヨウ</t>
    </rPh>
    <phoneticPr fontId="4"/>
  </si>
  <si>
    <t>社名</t>
    <rPh sb="0" eb="2">
      <t>シャメイ</t>
    </rPh>
    <phoneticPr fontId="4"/>
  </si>
  <si>
    <t>所在地</t>
    <rPh sb="0" eb="3">
      <t>ショザイチ</t>
    </rPh>
    <phoneticPr fontId="4"/>
  </si>
  <si>
    <t>設立年月日</t>
    <rPh sb="0" eb="2">
      <t>セツリツ</t>
    </rPh>
    <rPh sb="2" eb="5">
      <t>ネンガッピ</t>
    </rPh>
    <phoneticPr fontId="4"/>
  </si>
  <si>
    <t>連絡窓口</t>
    <rPh sb="0" eb="2">
      <t>レンラク</t>
    </rPh>
    <rPh sb="2" eb="4">
      <t>マドグチ</t>
    </rPh>
    <phoneticPr fontId="4"/>
  </si>
  <si>
    <t>資本金</t>
    <rPh sb="0" eb="3">
      <t>シホンキン</t>
    </rPh>
    <phoneticPr fontId="4"/>
  </si>
  <si>
    <t>売上高</t>
    <rPh sb="0" eb="2">
      <t>ウリアゲ</t>
    </rPh>
    <rPh sb="2" eb="3">
      <t>ダカ</t>
    </rPh>
    <phoneticPr fontId="4"/>
  </si>
  <si>
    <t>従業員数</t>
    <rPh sb="0" eb="3">
      <t>ジュウギョウイン</t>
    </rPh>
    <rPh sb="3" eb="4">
      <t>スウ</t>
    </rPh>
    <phoneticPr fontId="4"/>
  </si>
  <si>
    <t>業務内容</t>
    <rPh sb="0" eb="2">
      <t>ギョウム</t>
    </rPh>
    <rPh sb="2" eb="4">
      <t>ナイヨウ</t>
    </rPh>
    <phoneticPr fontId="4"/>
  </si>
  <si>
    <t>所属</t>
    <rPh sb="0" eb="2">
      <t>ショゾク</t>
    </rPh>
    <phoneticPr fontId="4"/>
  </si>
  <si>
    <t>氏名</t>
    <rPh sb="0" eb="2">
      <t>シメイ</t>
    </rPh>
    <phoneticPr fontId="4"/>
  </si>
  <si>
    <t>役職</t>
    <rPh sb="0" eb="2">
      <t>ヤクショク</t>
    </rPh>
    <phoneticPr fontId="4"/>
  </si>
  <si>
    <t>電話番号</t>
    <rPh sb="0" eb="2">
      <t>デンワ</t>
    </rPh>
    <rPh sb="2" eb="4">
      <t>バンゴウ</t>
    </rPh>
    <phoneticPr fontId="4"/>
  </si>
  <si>
    <t>FAX番号</t>
    <rPh sb="3" eb="5">
      <t>バンゴウ</t>
    </rPh>
    <phoneticPr fontId="4"/>
  </si>
  <si>
    <t>E-MAILアドレス</t>
    <phoneticPr fontId="4"/>
  </si>
  <si>
    <t>以下、フォーマットに記載すること。</t>
    <rPh sb="0" eb="2">
      <t>イカ</t>
    </rPh>
    <rPh sb="10" eb="12">
      <t>キサイ</t>
    </rPh>
    <phoneticPr fontId="4"/>
  </si>
  <si>
    <t>　</t>
  </si>
  <si>
    <t>　　　　　　　　　　　　　　　　　所在地　　　　　　　　　　　　　　　　　　　</t>
  </si>
  <si>
    <t>　　　　　　　　　　　　　　　　　名　称　　　　　　　　　　　　　　　　　　　</t>
  </si>
  <si>
    <t>記</t>
  </si>
  <si>
    <t xml:space="preserve">                                                                         以上</t>
  </si>
  <si>
    <t>提　　案　　提　　出　　書　</t>
    <rPh sb="6" eb="7">
      <t>ツツミ</t>
    </rPh>
    <rPh sb="9" eb="10">
      <t>デ</t>
    </rPh>
    <phoneticPr fontId="4"/>
  </si>
  <si>
    <t>印</t>
    <rPh sb="0" eb="1">
      <t>イン</t>
    </rPh>
    <phoneticPr fontId="4"/>
  </si>
  <si>
    <t>　　　　　　　　　　　　　　　　　代表者　　　　　　　　　　　　　　　　　　　　　　　　　　　　　　　　　印</t>
    <phoneticPr fontId="4"/>
  </si>
  <si>
    <t>　</t>
    <phoneticPr fontId="4"/>
  </si>
  <si>
    <t>質  問  書　</t>
    <phoneticPr fontId="4"/>
  </si>
  <si>
    <t>所在地</t>
  </si>
  <si>
    <t>代表者</t>
  </si>
  <si>
    <t>質     問     事     項</t>
    <rPh sb="0" eb="1">
      <t>シツ</t>
    </rPh>
    <rPh sb="6" eb="7">
      <t>トイ</t>
    </rPh>
    <rPh sb="12" eb="13">
      <t>コト</t>
    </rPh>
    <rPh sb="18" eb="19">
      <t>コウ</t>
    </rPh>
    <phoneticPr fontId="4"/>
  </si>
  <si>
    <t>No</t>
    <phoneticPr fontId="4"/>
  </si>
  <si>
    <t>資料名称</t>
    <rPh sb="0" eb="2">
      <t>シリョウ</t>
    </rPh>
    <rPh sb="2" eb="4">
      <t>メイショウ</t>
    </rPh>
    <phoneticPr fontId="4"/>
  </si>
  <si>
    <t>ﾍﾟｰｼﾞ</t>
    <phoneticPr fontId="4"/>
  </si>
  <si>
    <t>項目</t>
    <rPh sb="0" eb="2">
      <t>コウモク</t>
    </rPh>
    <phoneticPr fontId="4"/>
  </si>
  <si>
    <t>記述内容</t>
    <rPh sb="0" eb="2">
      <t>キジュツ</t>
    </rPh>
    <rPh sb="2" eb="4">
      <t>ナイヨウ</t>
    </rPh>
    <phoneticPr fontId="4"/>
  </si>
  <si>
    <t>質問内容</t>
    <rPh sb="0" eb="2">
      <t>シツモン</t>
    </rPh>
    <rPh sb="2" eb="4">
      <t>ナイヨウ</t>
    </rPh>
    <phoneticPr fontId="4"/>
  </si>
  <si>
    <t>連絡先</t>
  </si>
  <si>
    <t>担　当：</t>
  </si>
  <si>
    <t>ＴＥＬ：</t>
  </si>
  <si>
    <t>ＦＡＸ：</t>
  </si>
  <si>
    <r>
      <t>e-mail</t>
    </r>
    <r>
      <rPr>
        <sz val="11"/>
        <rFont val="ＭＳ 明朝"/>
        <family val="1"/>
        <charset val="128"/>
      </rPr>
      <t>：</t>
    </r>
  </si>
  <si>
    <t>以下の事項について質問します。</t>
    <phoneticPr fontId="4"/>
  </si>
  <si>
    <t>【担当者連絡先】</t>
    <rPh sb="1" eb="4">
      <t>タントウシャ</t>
    </rPh>
    <rPh sb="4" eb="7">
      <t>レンラクサキ</t>
    </rPh>
    <phoneticPr fontId="4"/>
  </si>
  <si>
    <t>所　　属</t>
    <rPh sb="0" eb="1">
      <t>ショ</t>
    </rPh>
    <rPh sb="3" eb="4">
      <t>ゾク</t>
    </rPh>
    <phoneticPr fontId="4"/>
  </si>
  <si>
    <t>氏　　名</t>
    <rPh sb="0" eb="1">
      <t>シ</t>
    </rPh>
    <rPh sb="3" eb="4">
      <t>メイ</t>
    </rPh>
    <phoneticPr fontId="4"/>
  </si>
  <si>
    <t>ＦＡＸ</t>
    <phoneticPr fontId="4"/>
  </si>
  <si>
    <t>E-Mail</t>
    <phoneticPr fontId="4"/>
  </si>
  <si>
    <t>参　加　申　請　書</t>
    <rPh sb="0" eb="1">
      <t>サン</t>
    </rPh>
    <rPh sb="2" eb="3">
      <t>カ</t>
    </rPh>
    <rPh sb="4" eb="5">
      <t>サル</t>
    </rPh>
    <rPh sb="6" eb="7">
      <t>ショウ</t>
    </rPh>
    <rPh sb="8" eb="9">
      <t>ショ</t>
    </rPh>
    <phoneticPr fontId="4"/>
  </si>
  <si>
    <t>契約期間</t>
    <rPh sb="0" eb="2">
      <t>ケイヤク</t>
    </rPh>
    <rPh sb="2" eb="4">
      <t>キカン</t>
    </rPh>
    <phoneticPr fontId="4"/>
  </si>
  <si>
    <t>百億</t>
    <rPh sb="0" eb="1">
      <t>ヒャク</t>
    </rPh>
    <rPh sb="1" eb="2">
      <t>オク</t>
    </rPh>
    <phoneticPr fontId="4"/>
  </si>
  <si>
    <t>十億</t>
    <rPh sb="0" eb="1">
      <t>ジュウ</t>
    </rPh>
    <rPh sb="1" eb="2">
      <t>オク</t>
    </rPh>
    <phoneticPr fontId="4"/>
  </si>
  <si>
    <t>億</t>
    <rPh sb="0" eb="1">
      <t>オク</t>
    </rPh>
    <phoneticPr fontId="4"/>
  </si>
  <si>
    <t>千万</t>
    <rPh sb="0" eb="1">
      <t>セン</t>
    </rPh>
    <rPh sb="1" eb="2">
      <t>マン</t>
    </rPh>
    <phoneticPr fontId="4"/>
  </si>
  <si>
    <t>百万</t>
    <rPh sb="0" eb="1">
      <t>ヒャク</t>
    </rPh>
    <rPh sb="1" eb="2">
      <t>マン</t>
    </rPh>
    <phoneticPr fontId="4"/>
  </si>
  <si>
    <t>十万</t>
    <rPh sb="0" eb="1">
      <t>ジュウ</t>
    </rPh>
    <rPh sb="1" eb="2">
      <t>マン</t>
    </rPh>
    <phoneticPr fontId="4"/>
  </si>
  <si>
    <t>万</t>
    <rPh sb="0" eb="1">
      <t>マン</t>
    </rPh>
    <phoneticPr fontId="4"/>
  </si>
  <si>
    <t>千</t>
    <rPh sb="0" eb="1">
      <t>セン</t>
    </rPh>
    <phoneticPr fontId="4"/>
  </si>
  <si>
    <t>百</t>
    <rPh sb="0" eb="1">
      <t>ヒャク</t>
    </rPh>
    <phoneticPr fontId="4"/>
  </si>
  <si>
    <t>十</t>
    <rPh sb="0" eb="1">
      <t>ジュウ</t>
    </rPh>
    <phoneticPr fontId="4"/>
  </si>
  <si>
    <t>年</t>
    <rPh sb="0" eb="1">
      <t>ネン</t>
    </rPh>
    <phoneticPr fontId="4"/>
  </si>
  <si>
    <t>月</t>
    <rPh sb="0" eb="1">
      <t>ガツ</t>
    </rPh>
    <phoneticPr fontId="4"/>
  </si>
  <si>
    <t>日</t>
    <rPh sb="0" eb="1">
      <t>ニチ</t>
    </rPh>
    <phoneticPr fontId="4"/>
  </si>
  <si>
    <t>（注意）</t>
    <phoneticPr fontId="4"/>
  </si>
  <si>
    <t>金額の数字は算用数字を用い、頭に「￥」の文字を記入すること。</t>
    <phoneticPr fontId="4"/>
  </si>
  <si>
    <t>見　　積　　書</t>
    <rPh sb="0" eb="1">
      <t>ミ</t>
    </rPh>
    <rPh sb="3" eb="4">
      <t>セキ</t>
    </rPh>
    <rPh sb="6" eb="7">
      <t>ショ</t>
    </rPh>
    <phoneticPr fontId="4"/>
  </si>
  <si>
    <t>金額を訂正しないこと。鉛筆書きによる見積書は認めない。</t>
    <phoneticPr fontId="4"/>
  </si>
  <si>
    <t>２　類似業務実績調書</t>
    <phoneticPr fontId="4"/>
  </si>
  <si>
    <t>１　会社概要　</t>
    <phoneticPr fontId="4"/>
  </si>
  <si>
    <t>１部</t>
    <rPh sb="1" eb="2">
      <t>ブ</t>
    </rPh>
    <phoneticPr fontId="4"/>
  </si>
  <si>
    <t>記</t>
    <rPh sb="0" eb="1">
      <t>キ</t>
    </rPh>
    <phoneticPr fontId="4"/>
  </si>
  <si>
    <t>名　称</t>
    <rPh sb="0" eb="1">
      <t>ナ</t>
    </rPh>
    <rPh sb="2" eb="3">
      <t>ショウ</t>
    </rPh>
    <phoneticPr fontId="4"/>
  </si>
  <si>
    <t>所在地</t>
    <rPh sb="0" eb="1">
      <t>ショ</t>
    </rPh>
    <rPh sb="1" eb="2">
      <t>ザイ</t>
    </rPh>
    <rPh sb="2" eb="3">
      <t>チ</t>
    </rPh>
    <phoneticPr fontId="4"/>
  </si>
  <si>
    <t>代表者</t>
    <rPh sb="0" eb="1">
      <t>ダイ</t>
    </rPh>
    <rPh sb="1" eb="2">
      <t>オモテ</t>
    </rPh>
    <rPh sb="2" eb="3">
      <t>シャ</t>
    </rPh>
    <phoneticPr fontId="4"/>
  </si>
  <si>
    <t>名称</t>
    <rPh sb="0" eb="2">
      <t>メイショウ</t>
    </rPh>
    <phoneticPr fontId="4"/>
  </si>
  <si>
    <t>代表者</t>
    <rPh sb="0" eb="3">
      <t>ダイヒョウシャ</t>
    </rPh>
    <phoneticPr fontId="4"/>
  </si>
  <si>
    <t>【記載要領】</t>
    <rPh sb="1" eb="3">
      <t>キサイ</t>
    </rPh>
    <rPh sb="3" eb="5">
      <t>ヨウリョウ</t>
    </rPh>
    <phoneticPr fontId="4"/>
  </si>
  <si>
    <t>名　称</t>
    <phoneticPr fontId="4"/>
  </si>
  <si>
    <t>印</t>
    <rPh sb="0" eb="1">
      <t>イン</t>
    </rPh>
    <phoneticPr fontId="4"/>
  </si>
  <si>
    <t>宝塚市</t>
    <rPh sb="0" eb="1">
      <t>タカラ</t>
    </rPh>
    <rPh sb="1" eb="2">
      <t>ヅカ</t>
    </rPh>
    <rPh sb="2" eb="3">
      <t>シ</t>
    </rPh>
    <phoneticPr fontId="4"/>
  </si>
  <si>
    <t>　　宝　塚　市　長　あ　て</t>
    <rPh sb="2" eb="3">
      <t>タカラ</t>
    </rPh>
    <rPh sb="6" eb="7">
      <t>シ</t>
    </rPh>
    <rPh sb="8" eb="9">
      <t>チョウ</t>
    </rPh>
    <phoneticPr fontId="4"/>
  </si>
  <si>
    <t>宝塚市長　あて</t>
    <rPh sb="0" eb="1">
      <t>タカラ</t>
    </rPh>
    <rPh sb="1" eb="2">
      <t>ヅカ</t>
    </rPh>
    <rPh sb="2" eb="4">
      <t>シチョウ</t>
    </rPh>
    <phoneticPr fontId="4"/>
  </si>
  <si>
    <t>１　　　　　　　　　　提案書一式</t>
    <rPh sb="14" eb="16">
      <t>イッシキ</t>
    </rPh>
    <phoneticPr fontId="4"/>
  </si>
  <si>
    <t>（消費税及び地方消費税を含む）</t>
  </si>
  <si>
    <t xml:space="preserve"> </t>
    <phoneticPr fontId="4"/>
  </si>
  <si>
    <t>◆下記「記載要領」に従い、以下のフォーマットに記載すること。</t>
    <phoneticPr fontId="4"/>
  </si>
  <si>
    <t>自治体名</t>
    <rPh sb="0" eb="3">
      <t>ジチタイ</t>
    </rPh>
    <rPh sb="3" eb="4">
      <t>メイ</t>
    </rPh>
    <phoneticPr fontId="4"/>
  </si>
  <si>
    <t>令和　　　年　　　月　　　日</t>
    <rPh sb="0" eb="2">
      <t>レイワ</t>
    </rPh>
    <rPh sb="5" eb="6">
      <t>ネン</t>
    </rPh>
    <rPh sb="9" eb="10">
      <t>ガツ</t>
    </rPh>
    <rPh sb="13" eb="14">
      <t>ニチ</t>
    </rPh>
    <phoneticPr fontId="4"/>
  </si>
  <si>
    <t>会社概要</t>
    <rPh sb="0" eb="1">
      <t>カイ</t>
    </rPh>
    <rPh sb="1" eb="2">
      <t>シャ</t>
    </rPh>
    <rPh sb="2" eb="4">
      <t>ガイヨウ</t>
    </rPh>
    <phoneticPr fontId="4"/>
  </si>
  <si>
    <r>
      <t>見積金額</t>
    </r>
    <r>
      <rPr>
        <sz val="11"/>
        <rFont val="ＭＳ Ｐ明朝"/>
        <family val="1"/>
        <charset val="128"/>
      </rPr>
      <t xml:space="preserve">
※本調達対象</t>
    </r>
    <rPh sb="0" eb="2">
      <t>ミツモリ</t>
    </rPh>
    <rPh sb="2" eb="4">
      <t>キンガク</t>
    </rPh>
    <rPh sb="6" eb="7">
      <t>ホン</t>
    </rPh>
    <rPh sb="7" eb="9">
      <t>チョウタツ</t>
    </rPh>
    <rPh sb="9" eb="11">
      <t>タイショウ</t>
    </rPh>
    <phoneticPr fontId="4"/>
  </si>
  <si>
    <t>令和</t>
    <rPh sb="0" eb="2">
      <t>レイワ</t>
    </rPh>
    <phoneticPr fontId="4"/>
  </si>
  <si>
    <t>令和　　年　　月　　日</t>
    <rPh sb="0" eb="2">
      <t>レイワ</t>
    </rPh>
    <rPh sb="4" eb="5">
      <t>ネン</t>
    </rPh>
    <rPh sb="7" eb="8">
      <t>ツキ</t>
    </rPh>
    <rPh sb="10" eb="11">
      <t>ニチ</t>
    </rPh>
    <phoneticPr fontId="4"/>
  </si>
  <si>
    <t>令和　　　年　　　月　　　　日　　　　</t>
    <rPh sb="0" eb="2">
      <t>レイワ</t>
    </rPh>
    <phoneticPr fontId="4"/>
  </si>
  <si>
    <t>宝塚市公共施設予約管理システム導入事業　様式集</t>
    <rPh sb="0" eb="1">
      <t>タカラ</t>
    </rPh>
    <rPh sb="1" eb="2">
      <t>ツカ</t>
    </rPh>
    <rPh sb="2" eb="3">
      <t>シ</t>
    </rPh>
    <rPh sb="3" eb="11">
      <t>コウキョウシセツヨヤクカンリ</t>
    </rPh>
    <rPh sb="15" eb="17">
      <t>ドウニュウ</t>
    </rPh>
    <rPh sb="17" eb="19">
      <t>ジギョウ</t>
    </rPh>
    <rPh sb="20" eb="22">
      <t>ヨウシキ</t>
    </rPh>
    <rPh sb="22" eb="23">
      <t>シュウ</t>
    </rPh>
    <phoneticPr fontId="4"/>
  </si>
  <si>
    <t>「宝塚市公共施設予約管理システム導入事業」に係る企画提案に関する提案募集要項等の内容を了解し、下記書類等を添えて、参加申請します。なお、地方自治法施行令第１６７条の４の規定に該当しないものであること、添付書類の内容については真実と相違ないこと及び当社が募集要項に示す応募資格のうちすべてを有することを誓約します。</t>
    <rPh sb="4" eb="12">
      <t>コウキョウシセツヨヤクカンリ</t>
    </rPh>
    <rPh sb="16" eb="18">
      <t>ドウニュウ</t>
    </rPh>
    <rPh sb="18" eb="20">
      <t>ジギョウ</t>
    </rPh>
    <rPh sb="24" eb="26">
      <t>キカク</t>
    </rPh>
    <rPh sb="26" eb="28">
      <t>テイアン</t>
    </rPh>
    <rPh sb="59" eb="61">
      <t>シンセイ</t>
    </rPh>
    <rPh sb="133" eb="135">
      <t>オウボ</t>
    </rPh>
    <phoneticPr fontId="4"/>
  </si>
  <si>
    <t>３　商業登記の謄本</t>
    <rPh sb="2" eb="4">
      <t>ショウギョウ</t>
    </rPh>
    <rPh sb="4" eb="6">
      <t>トウキ</t>
    </rPh>
    <rPh sb="7" eb="9">
      <t>トウホン</t>
    </rPh>
    <phoneticPr fontId="4"/>
  </si>
  <si>
    <t>４　セキュリティ認証の写し</t>
    <rPh sb="8" eb="10">
      <t>ニンショウ</t>
    </rPh>
    <rPh sb="11" eb="12">
      <t>ウツ</t>
    </rPh>
    <phoneticPr fontId="4"/>
  </si>
  <si>
    <t>カスタマイズ
開発費用
（千円）</t>
    <rPh sb="7" eb="9">
      <t>カイハツ</t>
    </rPh>
    <rPh sb="9" eb="11">
      <t>ヒヨウ</t>
    </rPh>
    <phoneticPr fontId="4"/>
  </si>
  <si>
    <t>主なカスタマイズ内容</t>
    <rPh sb="0" eb="1">
      <t>オモ</t>
    </rPh>
    <rPh sb="8" eb="10">
      <t>ナイヨウ</t>
    </rPh>
    <phoneticPr fontId="4"/>
  </si>
  <si>
    <t>備考欄</t>
    <rPh sb="0" eb="2">
      <t>ビコウ</t>
    </rPh>
    <rPh sb="2" eb="3">
      <t>ラン</t>
    </rPh>
    <phoneticPr fontId="4"/>
  </si>
  <si>
    <t>○○県○○市</t>
    <rPh sb="2" eb="3">
      <t>ケン</t>
    </rPh>
    <rPh sb="5" eb="6">
      <t>シ</t>
    </rPh>
    <phoneticPr fontId="4"/>
  </si>
  <si>
    <t>令和○年○月</t>
    <rPh sb="3" eb="4">
      <t>ネン</t>
    </rPh>
    <rPh sb="4" eb="6">
      <t>マルツキ</t>
    </rPh>
    <phoneticPr fontId="4"/>
  </si>
  <si>
    <t>令和○年○月～
令和○年○月</t>
    <rPh sb="3" eb="4">
      <t>ネン</t>
    </rPh>
    <rPh sb="5" eb="6">
      <t>ツキ</t>
    </rPh>
    <rPh sb="11" eb="12">
      <t>ネン</t>
    </rPh>
    <rPh sb="13" eb="14">
      <t>ツキ</t>
    </rPh>
    <phoneticPr fontId="4"/>
  </si>
  <si>
    <t>開発：50,000
運用：10,000</t>
    <rPh sb="0" eb="2">
      <t>カイハツ</t>
    </rPh>
    <rPh sb="10" eb="12">
      <t>ウンヨウ</t>
    </rPh>
    <phoneticPr fontId="4"/>
  </si>
  <si>
    <t>全業務の市民向け帳票のカスタマイズ、連続登録機能の追加。</t>
    <phoneticPr fontId="4"/>
  </si>
  <si>
    <t>類似業務実績調書</t>
    <rPh sb="0" eb="2">
      <t>ルイジ</t>
    </rPh>
    <rPh sb="2" eb="4">
      <t>ギョウム</t>
    </rPh>
    <rPh sb="4" eb="6">
      <t>ジッセキ</t>
    </rPh>
    <rPh sb="6" eb="8">
      <t>チョウショ</t>
    </rPh>
    <phoneticPr fontId="4"/>
  </si>
  <si>
    <t>区分</t>
    <rPh sb="0" eb="2">
      <t>クブン</t>
    </rPh>
    <phoneticPr fontId="4"/>
  </si>
  <si>
    <t>記載例</t>
    <rPh sb="0" eb="3">
      <t>キサイレイ</t>
    </rPh>
    <phoneticPr fontId="4"/>
  </si>
  <si>
    <t>宝塚市長　あて</t>
    <phoneticPr fontId="4"/>
  </si>
  <si>
    <t>宝塚市公共施設予約管理システム導入事業の提案書を提出します。</t>
    <rPh sb="0" eb="1">
      <t>タカラ</t>
    </rPh>
    <rPh sb="1" eb="2">
      <t>ツカ</t>
    </rPh>
    <rPh sb="2" eb="3">
      <t>シ</t>
    </rPh>
    <rPh sb="3" eb="5">
      <t>コウキョウ</t>
    </rPh>
    <rPh sb="5" eb="11">
      <t>シセツヨヤクカンリ</t>
    </rPh>
    <rPh sb="15" eb="17">
      <t>ドウニュウ</t>
    </rPh>
    <rPh sb="17" eb="19">
      <t>ジギョウ</t>
    </rPh>
    <phoneticPr fontId="4"/>
  </si>
  <si>
    <t>一</t>
    <rPh sb="0" eb="1">
      <t>イチ</t>
    </rPh>
    <phoneticPr fontId="4"/>
  </si>
  <si>
    <t>宝塚市公共施設予約管理システム導入事業 提案募集要項等を承諾のうえ、上記の金額をもって提案いたします。</t>
    <rPh sb="3" eb="11">
      <t>コウキョウシセツヨヤクカンリ</t>
    </rPh>
    <rPh sb="34" eb="35">
      <t>ウエ</t>
    </rPh>
    <phoneticPr fontId="4"/>
  </si>
  <si>
    <t>７年</t>
    <rPh sb="1" eb="2">
      <t>ネン</t>
    </rPh>
    <phoneticPr fontId="4"/>
  </si>
  <si>
    <t>５年</t>
    <rPh sb="1" eb="2">
      <t>ネン</t>
    </rPh>
    <phoneticPr fontId="4"/>
  </si>
  <si>
    <t>リースの場合、以下の料率で積算してください。</t>
    <rPh sb="4" eb="6">
      <t>バアイ</t>
    </rPh>
    <rPh sb="7" eb="9">
      <t>イカ</t>
    </rPh>
    <rPh sb="10" eb="12">
      <t>リョウリツ</t>
    </rPh>
    <rPh sb="13" eb="15">
      <t>セキサン</t>
    </rPh>
    <phoneticPr fontId="4"/>
  </si>
  <si>
    <t>合計（消費税含む）</t>
  </si>
  <si>
    <t>消費税額</t>
    <rPh sb="3" eb="4">
      <t>ガク</t>
    </rPh>
    <phoneticPr fontId="4"/>
  </si>
  <si>
    <t>---</t>
    <phoneticPr fontId="4"/>
  </si>
  <si>
    <t>消費税率</t>
    <rPh sb="0" eb="3">
      <t>ショウヒゼイ</t>
    </rPh>
    <rPh sb="3" eb="4">
      <t>リツ</t>
    </rPh>
    <phoneticPr fontId="4"/>
  </si>
  <si>
    <t>合計（消費税含まず）</t>
  </si>
  <si>
    <t>その他調整額</t>
    <rPh sb="2" eb="3">
      <t>タ</t>
    </rPh>
    <rPh sb="3" eb="5">
      <t>チョウセイ</t>
    </rPh>
    <rPh sb="5" eb="6">
      <t>ガク</t>
    </rPh>
    <phoneticPr fontId="4"/>
  </si>
  <si>
    <t>契約満了後継続利用するための年間費用</t>
    <rPh sb="5" eb="7">
      <t>ケイゾク</t>
    </rPh>
    <rPh sb="7" eb="9">
      <t>リヨウ</t>
    </rPh>
    <rPh sb="14" eb="16">
      <t>ネンカン</t>
    </rPh>
    <phoneticPr fontId="4"/>
  </si>
  <si>
    <t>合計</t>
    <phoneticPr fontId="4"/>
  </si>
  <si>
    <t>その他</t>
    <rPh sb="2" eb="3">
      <t>タ</t>
    </rPh>
    <phoneticPr fontId="4"/>
  </si>
  <si>
    <t>令和14年度</t>
    <rPh sb="0" eb="2">
      <t>レイワ</t>
    </rPh>
    <rPh sb="4" eb="6">
      <t>ネンド</t>
    </rPh>
    <phoneticPr fontId="4"/>
  </si>
  <si>
    <t>令和13年度</t>
    <rPh sb="0" eb="2">
      <t>レイワ</t>
    </rPh>
    <rPh sb="4" eb="6">
      <t>ネンド</t>
    </rPh>
    <phoneticPr fontId="4"/>
  </si>
  <si>
    <t>令和12年度</t>
    <rPh sb="0" eb="2">
      <t>レイワ</t>
    </rPh>
    <rPh sb="4" eb="6">
      <t>ネンド</t>
    </rPh>
    <phoneticPr fontId="4"/>
  </si>
  <si>
    <t>令和11年度</t>
    <rPh sb="0" eb="2">
      <t>レイワ</t>
    </rPh>
    <rPh sb="4" eb="6">
      <t>ネンド</t>
    </rPh>
    <phoneticPr fontId="4"/>
  </si>
  <si>
    <t>令和10年度</t>
    <rPh sb="0" eb="2">
      <t>レイワ</t>
    </rPh>
    <rPh sb="4" eb="6">
      <t>ネンド</t>
    </rPh>
    <phoneticPr fontId="4"/>
  </si>
  <si>
    <t>令和9年度</t>
    <rPh sb="0" eb="2">
      <t>レイワ</t>
    </rPh>
    <rPh sb="3" eb="4">
      <t>ネン</t>
    </rPh>
    <rPh sb="4" eb="5">
      <t>ド</t>
    </rPh>
    <phoneticPr fontId="4"/>
  </si>
  <si>
    <t>合計</t>
  </si>
  <si>
    <t>ﾃﾞｰﾀ連携・ｺﾝｻﾙ等</t>
    <phoneticPr fontId="4"/>
  </si>
  <si>
    <t>現行データ抽出</t>
    <phoneticPr fontId="4"/>
  </si>
  <si>
    <t>データ移行</t>
    <phoneticPr fontId="4"/>
  </si>
  <si>
    <t>機器・ソフトウェア</t>
    <phoneticPr fontId="4"/>
  </si>
  <si>
    <t>(5ヶ月分）</t>
    <rPh sb="3" eb="4">
      <t>ゲツ</t>
    </rPh>
    <rPh sb="4" eb="5">
      <t>ブン</t>
    </rPh>
    <phoneticPr fontId="4"/>
  </si>
  <si>
    <t>(12ヶ月分）</t>
    <rPh sb="4" eb="5">
      <t>ゲツ</t>
    </rPh>
    <rPh sb="5" eb="6">
      <t>ブン</t>
    </rPh>
    <phoneticPr fontId="4"/>
  </si>
  <si>
    <t>(7ヶ月分）</t>
    <rPh sb="3" eb="4">
      <t>ゲツ</t>
    </rPh>
    <rPh sb="4" eb="5">
      <t>ブン</t>
    </rPh>
    <phoneticPr fontId="4"/>
  </si>
  <si>
    <t>月額（リース
単価等）</t>
    <rPh sb="0" eb="2">
      <t>ゲツガク</t>
    </rPh>
    <rPh sb="7" eb="9">
      <t>タンカ</t>
    </rPh>
    <rPh sb="9" eb="10">
      <t>トウ</t>
    </rPh>
    <phoneticPr fontId="4"/>
  </si>
  <si>
    <t>小計（数量×提供単価）</t>
    <rPh sb="0" eb="2">
      <t>ショウケイ</t>
    </rPh>
    <rPh sb="3" eb="5">
      <t>スウリョウ</t>
    </rPh>
    <rPh sb="6" eb="8">
      <t>テイキョウ</t>
    </rPh>
    <rPh sb="8" eb="10">
      <t>タンカ</t>
    </rPh>
    <phoneticPr fontId="4"/>
  </si>
  <si>
    <t>値引き率</t>
    <rPh sb="0" eb="2">
      <t>ネビ</t>
    </rPh>
    <rPh sb="3" eb="4">
      <t>リツ</t>
    </rPh>
    <phoneticPr fontId="4"/>
  </si>
  <si>
    <t>提供単価</t>
    <rPh sb="0" eb="2">
      <t>テイキョウ</t>
    </rPh>
    <rPh sb="2" eb="4">
      <t>タンカ</t>
    </rPh>
    <phoneticPr fontId="4"/>
  </si>
  <si>
    <t>標準単価</t>
    <rPh sb="0" eb="2">
      <t>ヒョウジュン</t>
    </rPh>
    <rPh sb="2" eb="4">
      <t>タンカ</t>
    </rPh>
    <phoneticPr fontId="4"/>
  </si>
  <si>
    <t>単位</t>
  </si>
  <si>
    <t>数量</t>
  </si>
  <si>
    <t>項目</t>
  </si>
  <si>
    <t>費用（税抜・円）</t>
    <rPh sb="0" eb="2">
      <t>ヒヨウ</t>
    </rPh>
    <rPh sb="3" eb="5">
      <t>ゼイヌキ</t>
    </rPh>
    <rPh sb="6" eb="7">
      <t>エン</t>
    </rPh>
    <phoneticPr fontId="4"/>
  </si>
  <si>
    <t>支払終了</t>
    <rPh sb="0" eb="2">
      <t>シハラ</t>
    </rPh>
    <rPh sb="2" eb="4">
      <t>シュウリョウ</t>
    </rPh>
    <phoneticPr fontId="4"/>
  </si>
  <si>
    <t>支払開始</t>
    <rPh sb="0" eb="2">
      <t>シハラ</t>
    </rPh>
    <rPh sb="2" eb="4">
      <t>カイシ</t>
    </rPh>
    <phoneticPr fontId="4"/>
  </si>
  <si>
    <t>作成日</t>
    <rPh sb="0" eb="3">
      <t>サクセイビ</t>
    </rPh>
    <phoneticPr fontId="4"/>
  </si>
  <si>
    <t>事業者名</t>
    <rPh sb="0" eb="3">
      <t>ジギョウシャ</t>
    </rPh>
    <rPh sb="3" eb="4">
      <t>メイ</t>
    </rPh>
    <phoneticPr fontId="4"/>
  </si>
  <si>
    <t>調達案件名</t>
    <rPh sb="0" eb="2">
      <t>チョウタツ</t>
    </rPh>
    <rPh sb="2" eb="4">
      <t>アンケン</t>
    </rPh>
    <rPh sb="4" eb="5">
      <t>メイ</t>
    </rPh>
    <phoneticPr fontId="4"/>
  </si>
  <si>
    <t>宝塚市公共施設予約管理システム導入事業</t>
    <rPh sb="17" eb="19">
      <t>ジギョウ</t>
    </rPh>
    <phoneticPr fontId="4"/>
  </si>
  <si>
    <t>【様式5-2】標準見積書</t>
    <rPh sb="7" eb="9">
      <t>ヒョウジュン</t>
    </rPh>
    <phoneticPr fontId="4"/>
  </si>
  <si>
    <t>工数合計（人日）</t>
    <phoneticPr fontId="30"/>
  </si>
  <si>
    <t>１２月</t>
  </si>
  <si>
    <t>１１月</t>
  </si>
  <si>
    <t>１０月</t>
  </si>
  <si>
    <t>９月</t>
  </si>
  <si>
    <t>８月</t>
  </si>
  <si>
    <t>７月</t>
  </si>
  <si>
    <t>６月</t>
  </si>
  <si>
    <t>５月</t>
  </si>
  <si>
    <t>４月</t>
  </si>
  <si>
    <t>３月</t>
  </si>
  <si>
    <t>２月</t>
  </si>
  <si>
    <t>１月</t>
  </si>
  <si>
    <t>１0月</t>
    <rPh sb="2" eb="3">
      <t>ガツ</t>
    </rPh>
    <phoneticPr fontId="4"/>
  </si>
  <si>
    <t>PG</t>
    <phoneticPr fontId="4"/>
  </si>
  <si>
    <t>SE</t>
    <phoneticPr fontId="4"/>
  </si>
  <si>
    <t>PM</t>
    <phoneticPr fontId="4"/>
  </si>
  <si>
    <t>令和9年</t>
    <rPh sb="0" eb="2">
      <t>レイワ</t>
    </rPh>
    <rPh sb="3" eb="4">
      <t>ネン</t>
    </rPh>
    <phoneticPr fontId="30"/>
  </si>
  <si>
    <t>令和8年</t>
    <rPh sb="0" eb="2">
      <t>レイワ</t>
    </rPh>
    <rPh sb="3" eb="4">
      <t>トシ</t>
    </rPh>
    <phoneticPr fontId="4"/>
  </si>
  <si>
    <t>総作業工数(人日)</t>
    <rPh sb="0" eb="1">
      <t>ソウ</t>
    </rPh>
    <rPh sb="1" eb="3">
      <t>サギョウ</t>
    </rPh>
    <rPh sb="3" eb="5">
      <t>コウスウ</t>
    </rPh>
    <rPh sb="6" eb="7">
      <t>ニン</t>
    </rPh>
    <rPh sb="7" eb="8">
      <t>ニチ</t>
    </rPh>
    <phoneticPr fontId="4"/>
  </si>
  <si>
    <t>作業体制(人)</t>
    <rPh sb="0" eb="2">
      <t>サギョウ</t>
    </rPh>
    <rPh sb="2" eb="4">
      <t>タイセイ</t>
    </rPh>
    <rPh sb="5" eb="6">
      <t>ニン</t>
    </rPh>
    <phoneticPr fontId="4"/>
  </si>
  <si>
    <t>作業スケジュール</t>
    <rPh sb="0" eb="2">
      <t>サギョウ</t>
    </rPh>
    <phoneticPr fontId="4"/>
  </si>
  <si>
    <t>作業内容と作業内訳</t>
    <rPh sb="0" eb="2">
      <t>サギョウ</t>
    </rPh>
    <rPh sb="2" eb="4">
      <t>ナイヨウ</t>
    </rPh>
    <rPh sb="5" eb="7">
      <t>サギョウ</t>
    </rPh>
    <rPh sb="7" eb="9">
      <t>ウチワケ</t>
    </rPh>
    <phoneticPr fontId="4"/>
  </si>
  <si>
    <t>情報
システム名</t>
    <rPh sb="0" eb="2">
      <t>ジョウホウ</t>
    </rPh>
    <rPh sb="7" eb="8">
      <t>メイ</t>
    </rPh>
    <phoneticPr fontId="4"/>
  </si>
  <si>
    <t>更新日</t>
    <rPh sb="0" eb="3">
      <t>コウシンビ</t>
    </rPh>
    <phoneticPr fontId="4"/>
  </si>
  <si>
    <t>事業者名</t>
    <rPh sb="0" eb="2">
      <t>ジギョウ</t>
    </rPh>
    <rPh sb="3" eb="4">
      <t>メイ</t>
    </rPh>
    <phoneticPr fontId="4"/>
  </si>
  <si>
    <t>宝塚市公共施設予約管理システム導入事業</t>
    <rPh sb="17" eb="19">
      <t>ジギョウ</t>
    </rPh>
    <phoneticPr fontId="30"/>
  </si>
  <si>
    <t>【様式６】情報システム開発スケジュール</t>
    <rPh sb="5" eb="7">
      <t>ジョウホウ</t>
    </rPh>
    <rPh sb="11" eb="13">
      <t>カイハツ</t>
    </rPh>
    <phoneticPr fontId="4"/>
  </si>
  <si>
    <t>・「情報処理技術者試験　ネットワークスペシャリスト」</t>
    <phoneticPr fontId="4"/>
  </si>
  <si>
    <t>10年</t>
    <rPh sb="2" eb="3">
      <t>ネン</t>
    </rPh>
    <phoneticPr fontId="4"/>
  </si>
  <si>
    <t>入社より10年、自治体の基幹系システムのSEとして、K市、L市、M市の計3団体の税務システム再構築を担当。</t>
    <rPh sb="0" eb="2">
      <t>ニュウシャ</t>
    </rPh>
    <rPh sb="6" eb="7">
      <t>ネン</t>
    </rPh>
    <rPh sb="8" eb="11">
      <t>ジチタイ</t>
    </rPh>
    <rPh sb="12" eb="14">
      <t>キカン</t>
    </rPh>
    <rPh sb="14" eb="15">
      <t>ケイ</t>
    </rPh>
    <rPh sb="27" eb="28">
      <t>シ</t>
    </rPh>
    <rPh sb="30" eb="31">
      <t>シ</t>
    </rPh>
    <rPh sb="33" eb="34">
      <t>シ</t>
    </rPh>
    <rPh sb="35" eb="36">
      <t>ケイ</t>
    </rPh>
    <rPh sb="37" eb="39">
      <t>ダンタイ</t>
    </rPh>
    <rPh sb="40" eb="42">
      <t>ゼイム</t>
    </rPh>
    <rPh sb="46" eb="49">
      <t>サイコウチク</t>
    </rPh>
    <rPh sb="50" eb="52">
      <t>タントウ</t>
    </rPh>
    <phoneticPr fontId="4"/>
  </si>
  <si>
    <t>宝塚次郎</t>
    <rPh sb="0" eb="2">
      <t>タカラヅカ</t>
    </rPh>
    <rPh sb="2" eb="4">
      <t>ジロウ</t>
    </rPh>
    <phoneticPr fontId="4"/>
  </si>
  <si>
    <t>（例）業務メンバー</t>
    <rPh sb="1" eb="2">
      <t>レイ</t>
    </rPh>
    <rPh sb="3" eb="5">
      <t>ギョウム</t>
    </rPh>
    <phoneticPr fontId="4"/>
  </si>
  <si>
    <t>資格</t>
    <rPh sb="0" eb="2">
      <t>シカク</t>
    </rPh>
    <phoneticPr fontId="4"/>
  </si>
  <si>
    <t>経験年数</t>
    <rPh sb="0" eb="2">
      <t>ケイケン</t>
    </rPh>
    <rPh sb="2" eb="4">
      <t>ネンスウ</t>
    </rPh>
    <phoneticPr fontId="4"/>
  </si>
  <si>
    <t>略歴</t>
    <rPh sb="0" eb="2">
      <t>リャクレキ</t>
    </rPh>
    <phoneticPr fontId="4"/>
  </si>
  <si>
    <t>その他役割</t>
    <rPh sb="2" eb="3">
      <t>タ</t>
    </rPh>
    <rPh sb="3" eb="5">
      <t>ヤクワリ</t>
    </rPh>
    <phoneticPr fontId="4"/>
  </si>
  <si>
    <t>役割</t>
    <rPh sb="0" eb="2">
      <t>ヤクワリ</t>
    </rPh>
    <phoneticPr fontId="4"/>
  </si>
  <si>
    <t>期間</t>
    <rPh sb="0" eb="2">
      <t>キカン</t>
    </rPh>
    <phoneticPr fontId="4"/>
  </si>
  <si>
    <t>案件名</t>
    <rPh sb="0" eb="2">
      <t>アンケン</t>
    </rPh>
    <rPh sb="2" eb="3">
      <t>メイ</t>
    </rPh>
    <phoneticPr fontId="4"/>
  </si>
  <si>
    <t>主要従事実績</t>
    <rPh sb="0" eb="2">
      <t>シュヨウ</t>
    </rPh>
    <rPh sb="2" eb="4">
      <t>ジュウジ</t>
    </rPh>
    <rPh sb="4" eb="6">
      <t>ジッセキ</t>
    </rPh>
    <phoneticPr fontId="4"/>
  </si>
  <si>
    <t>④業務リーダー（保守）</t>
    <rPh sb="8" eb="10">
      <t>ホシュ</t>
    </rPh>
    <phoneticPr fontId="4"/>
  </si>
  <si>
    <t>③業務リーダー（構築）</t>
    <rPh sb="1" eb="3">
      <t>ギョウム</t>
    </rPh>
    <rPh sb="8" eb="10">
      <t>コウチク</t>
    </rPh>
    <phoneticPr fontId="4"/>
  </si>
  <si>
    <t>②業務マネージャー</t>
    <rPh sb="1" eb="3">
      <t>ギョウム</t>
    </rPh>
    <phoneticPr fontId="4"/>
  </si>
  <si>
    <t xml:space="preserve">①業務責任者
</t>
    <rPh sb="1" eb="3">
      <t>ギョウム</t>
    </rPh>
    <phoneticPr fontId="4"/>
  </si>
  <si>
    <t>自治体での業務実績と役割</t>
    <rPh sb="0" eb="3">
      <t>ジチタイ</t>
    </rPh>
    <rPh sb="5" eb="7">
      <t>ギョウム</t>
    </rPh>
    <rPh sb="7" eb="9">
      <t>ジッセキ</t>
    </rPh>
    <rPh sb="10" eb="12">
      <t>ヤクワリ</t>
    </rPh>
    <phoneticPr fontId="4"/>
  </si>
  <si>
    <t>プロジェクトマネージャーとして、国民健康保険システム全体の設計、開発、テストを実施。主にお客様との要件定義や仕様検討を中心に担当する。</t>
    <rPh sb="16" eb="18">
      <t>コクミン</t>
    </rPh>
    <rPh sb="18" eb="20">
      <t>ケンコウ</t>
    </rPh>
    <rPh sb="20" eb="22">
      <t>ホケン</t>
    </rPh>
    <rPh sb="26" eb="28">
      <t>ゼンタイ</t>
    </rPh>
    <rPh sb="29" eb="31">
      <t>セッケイ</t>
    </rPh>
    <rPh sb="32" eb="34">
      <t>カイハツ</t>
    </rPh>
    <rPh sb="39" eb="41">
      <t>ジッシ</t>
    </rPh>
    <rPh sb="42" eb="43">
      <t>オモ</t>
    </rPh>
    <rPh sb="45" eb="47">
      <t>キャクサマ</t>
    </rPh>
    <rPh sb="49" eb="51">
      <t>ヨウケン</t>
    </rPh>
    <rPh sb="51" eb="53">
      <t>テイギ</t>
    </rPh>
    <rPh sb="54" eb="56">
      <t>シヨウ</t>
    </rPh>
    <rPh sb="56" eb="58">
      <t>ケントウ</t>
    </rPh>
    <rPh sb="59" eb="61">
      <t>チュウシン</t>
    </rPh>
    <rPh sb="62" eb="64">
      <t>タントウ</t>
    </rPh>
    <phoneticPr fontId="4"/>
  </si>
  <si>
    <t>平成20年度～22年度</t>
    <rPh sb="0" eb="2">
      <t>ヘイセイ</t>
    </rPh>
    <rPh sb="4" eb="6">
      <t>ネンド</t>
    </rPh>
    <rPh sb="9" eb="11">
      <t>ネンド</t>
    </rPh>
    <phoneticPr fontId="4"/>
  </si>
  <si>
    <t>B市国民健康保険システム再構築</t>
    <rPh sb="1" eb="2">
      <t>シ</t>
    </rPh>
    <rPh sb="2" eb="4">
      <t>コクミン</t>
    </rPh>
    <rPh sb="4" eb="6">
      <t>ケンコウ</t>
    </rPh>
    <rPh sb="6" eb="8">
      <t>ホケン</t>
    </rPh>
    <rPh sb="12" eb="15">
      <t>サイコウチク</t>
    </rPh>
    <phoneticPr fontId="4"/>
  </si>
  <si>
    <t>チームリーダーとして、住民記録、印鑑サブシステムの設計、開発、テストを実施。主にお客様との要件定義や仕様検討を中心に担当する。</t>
    <rPh sb="11" eb="13">
      <t>ジュウミン</t>
    </rPh>
    <rPh sb="13" eb="15">
      <t>キロク</t>
    </rPh>
    <rPh sb="16" eb="18">
      <t>インカン</t>
    </rPh>
    <rPh sb="25" eb="27">
      <t>セッケイ</t>
    </rPh>
    <rPh sb="28" eb="30">
      <t>カイハツ</t>
    </rPh>
    <rPh sb="35" eb="37">
      <t>ジッシ</t>
    </rPh>
    <rPh sb="38" eb="39">
      <t>オモ</t>
    </rPh>
    <rPh sb="41" eb="43">
      <t>キャクサマ</t>
    </rPh>
    <rPh sb="45" eb="47">
      <t>ヨウケン</t>
    </rPh>
    <rPh sb="47" eb="49">
      <t>テイギ</t>
    </rPh>
    <rPh sb="50" eb="52">
      <t>シヨウ</t>
    </rPh>
    <rPh sb="52" eb="54">
      <t>ケントウ</t>
    </rPh>
    <rPh sb="55" eb="57">
      <t>チュウシン</t>
    </rPh>
    <rPh sb="58" eb="60">
      <t>タントウ</t>
    </rPh>
    <phoneticPr fontId="4"/>
  </si>
  <si>
    <t>平成15年度～17年度</t>
    <rPh sb="0" eb="2">
      <t>ヘイセイ</t>
    </rPh>
    <rPh sb="4" eb="6">
      <t>ネンド</t>
    </rPh>
    <rPh sb="9" eb="11">
      <t>ネンド</t>
    </rPh>
    <phoneticPr fontId="4"/>
  </si>
  <si>
    <t>A市住民記録システム再構築</t>
    <rPh sb="1" eb="2">
      <t>シ</t>
    </rPh>
    <rPh sb="2" eb="4">
      <t>ジュウミン</t>
    </rPh>
    <rPh sb="4" eb="6">
      <t>キロク</t>
    </rPh>
    <rPh sb="10" eb="13">
      <t>サイコウチク</t>
    </rPh>
    <phoneticPr fontId="4"/>
  </si>
  <si>
    <t>・「情報処理技術者試験　プロジェクトマネージャ」
・「PMP」</t>
    <phoneticPr fontId="4"/>
  </si>
  <si>
    <t>25年</t>
    <rPh sb="2" eb="3">
      <t>ネン</t>
    </rPh>
    <phoneticPr fontId="4"/>
  </si>
  <si>
    <t>入社より25年、自治体の基幹系システムのSEとして、計20団体の再構築を担当。</t>
    <rPh sb="0" eb="2">
      <t>ニュウシャ</t>
    </rPh>
    <rPh sb="6" eb="7">
      <t>ネン</t>
    </rPh>
    <rPh sb="8" eb="11">
      <t>ジチタイ</t>
    </rPh>
    <rPh sb="12" eb="14">
      <t>キカン</t>
    </rPh>
    <rPh sb="14" eb="15">
      <t>ケイ</t>
    </rPh>
    <rPh sb="26" eb="27">
      <t>ケイ</t>
    </rPh>
    <rPh sb="29" eb="31">
      <t>ダンタイ</t>
    </rPh>
    <rPh sb="32" eb="35">
      <t>サイコウチク</t>
    </rPh>
    <rPh sb="36" eb="38">
      <t>タントウ</t>
    </rPh>
    <phoneticPr fontId="4"/>
  </si>
  <si>
    <t>宝塚太郎</t>
    <rPh sb="0" eb="2">
      <t>タカラヅカ</t>
    </rPh>
    <rPh sb="2" eb="4">
      <t>タロウ</t>
    </rPh>
    <phoneticPr fontId="4"/>
  </si>
  <si>
    <t>（例）</t>
    <rPh sb="1" eb="2">
      <t>レイ</t>
    </rPh>
    <phoneticPr fontId="4"/>
  </si>
  <si>
    <t>(1)必要に応じて、行を追加すること。</t>
    <rPh sb="3" eb="5">
      <t>ヒツヨウ</t>
    </rPh>
    <rPh sb="6" eb="7">
      <t>オウ</t>
    </rPh>
    <rPh sb="10" eb="11">
      <t>ギョウ</t>
    </rPh>
    <rPh sb="12" eb="14">
      <t>ツイカ</t>
    </rPh>
    <phoneticPr fontId="4"/>
  </si>
  <si>
    <t>◆以下、フォーマットに記載すること。</t>
    <rPh sb="1" eb="3">
      <t>イカ</t>
    </rPh>
    <rPh sb="11" eb="13">
      <t>キサイ</t>
    </rPh>
    <phoneticPr fontId="4"/>
  </si>
  <si>
    <t>従事者実績等</t>
    <phoneticPr fontId="4"/>
  </si>
  <si>
    <t>業務名</t>
    <rPh sb="0" eb="2">
      <t>ギョウム</t>
    </rPh>
    <rPh sb="2" eb="3">
      <t>メイ</t>
    </rPh>
    <phoneticPr fontId="30"/>
  </si>
  <si>
    <t>提案者（商号又は名称）</t>
    <phoneticPr fontId="4"/>
  </si>
  <si>
    <t>対応可否欄入力項目補足</t>
    <rPh sb="0" eb="2">
      <t>タイオウ</t>
    </rPh>
    <rPh sb="2" eb="4">
      <t>カヒ</t>
    </rPh>
    <rPh sb="4" eb="5">
      <t>ラン</t>
    </rPh>
    <rPh sb="5" eb="7">
      <t>ニュウリョク</t>
    </rPh>
    <rPh sb="7" eb="9">
      <t>コウモク</t>
    </rPh>
    <rPh sb="9" eb="11">
      <t>ホソク</t>
    </rPh>
    <phoneticPr fontId="53"/>
  </si>
  <si>
    <t>大分類名称</t>
    <rPh sb="0" eb="3">
      <t>ダイブンルイ</t>
    </rPh>
    <rPh sb="3" eb="5">
      <t>メイショウ</t>
    </rPh>
    <phoneticPr fontId="4"/>
  </si>
  <si>
    <t>大分類番号</t>
    <rPh sb="0" eb="3">
      <t>ダイブンルイ</t>
    </rPh>
    <rPh sb="3" eb="5">
      <t>バンゴウ</t>
    </rPh>
    <phoneticPr fontId="53"/>
  </si>
  <si>
    <t>小分類番号</t>
    <rPh sb="0" eb="3">
      <t>ショウブンルイ</t>
    </rPh>
    <rPh sb="3" eb="5">
      <t>バンゴウ</t>
    </rPh>
    <phoneticPr fontId="53"/>
  </si>
  <si>
    <t>機能要件</t>
    <rPh sb="0" eb="2">
      <t>キノウ</t>
    </rPh>
    <rPh sb="2" eb="4">
      <t>ヨウケン</t>
    </rPh>
    <phoneticPr fontId="4"/>
  </si>
  <si>
    <t>必須機能</t>
    <rPh sb="0" eb="2">
      <t>ヒッス</t>
    </rPh>
    <rPh sb="2" eb="4">
      <t>キノウ</t>
    </rPh>
    <phoneticPr fontId="4"/>
  </si>
  <si>
    <t>対応可否</t>
    <rPh sb="0" eb="4">
      <t>タイオウカヒ</t>
    </rPh>
    <phoneticPr fontId="53"/>
  </si>
  <si>
    <t>特記事項</t>
    <rPh sb="0" eb="4">
      <t>トッキジコウ</t>
    </rPh>
    <phoneticPr fontId="53"/>
  </si>
  <si>
    <t>システム基本要件</t>
    <phoneticPr fontId="53"/>
  </si>
  <si>
    <t>クライアントの処理はＷｅｂ型で処理を行い、クライアント側で特別なソフトをインストールすることなく稼働すること。</t>
    <phoneticPr fontId="4"/>
  </si>
  <si>
    <t>利用者がスマートフォンに最適化されたサイトから利用できること。</t>
    <rPh sb="0" eb="3">
      <t>リヨウシャ</t>
    </rPh>
    <rPh sb="12" eb="15">
      <t>サイテキカ</t>
    </rPh>
    <rPh sb="23" eb="25">
      <t>リヨウ</t>
    </rPh>
    <phoneticPr fontId="4"/>
  </si>
  <si>
    <t>◯</t>
  </si>
  <si>
    <t>日本工業規格「JIS X8341-3:2016」に準拠していること。</t>
    <phoneticPr fontId="55"/>
  </si>
  <si>
    <t>ホームページリーダ等の音声ブラウザで正確に読み上げることができ、音声ブラウザのみで操作ができること。</t>
    <phoneticPr fontId="55"/>
  </si>
  <si>
    <t>管理者管理</t>
    <rPh sb="0" eb="3">
      <t>カンリシャ</t>
    </rPh>
    <rPh sb="3" eb="5">
      <t>カンリ</t>
    </rPh>
    <phoneticPr fontId="53"/>
  </si>
  <si>
    <t>組織の基本情報登録、変更、削除が行えること。</t>
    <phoneticPr fontId="53"/>
  </si>
  <si>
    <t>指定管理者の基本情報登録、変更、削除が行えること。</t>
    <phoneticPr fontId="53"/>
  </si>
  <si>
    <t>組織及び指定管理者に所属する施設管理者を管理できること。</t>
    <phoneticPr fontId="53"/>
  </si>
  <si>
    <t>組織及び指定管理者に属する施設を管理できること。</t>
    <phoneticPr fontId="53"/>
  </si>
  <si>
    <t>職員情報を職員が登録・変更できること。（職員名、所属、パスワード等）</t>
    <rPh sb="0" eb="2">
      <t>ショクイン</t>
    </rPh>
    <rPh sb="2" eb="4">
      <t>ジョウホウ</t>
    </rPh>
    <rPh sb="5" eb="7">
      <t>ショクイン</t>
    </rPh>
    <rPh sb="8" eb="10">
      <t>トウロク</t>
    </rPh>
    <rPh sb="11" eb="13">
      <t>ヘンコウ</t>
    </rPh>
    <rPh sb="20" eb="22">
      <t>ショクイン</t>
    </rPh>
    <rPh sb="22" eb="23">
      <t>メイ</t>
    </rPh>
    <rPh sb="24" eb="26">
      <t>ショゾク</t>
    </rPh>
    <rPh sb="32" eb="33">
      <t>ナド</t>
    </rPh>
    <phoneticPr fontId="4"/>
  </si>
  <si>
    <t>職員毎に、操作権限の設定が可能であること。</t>
    <rPh sb="0" eb="2">
      <t>ショクイン</t>
    </rPh>
    <rPh sb="7" eb="9">
      <t>ケンゲン</t>
    </rPh>
    <rPh sb="10" eb="12">
      <t>セッテイ</t>
    </rPh>
    <phoneticPr fontId="4"/>
  </si>
  <si>
    <t>施設管理者ポータルにログインする際、ID・パスワードによる認証を行えること。
パスワードは、記号・英数字混在12桁以上とすること。</t>
    <rPh sb="46" eb="48">
      <t>キゴウ</t>
    </rPh>
    <phoneticPr fontId="4"/>
  </si>
  <si>
    <t>同一IDでのログインや操作を制限できること。</t>
    <phoneticPr fontId="53"/>
  </si>
  <si>
    <t>職員向けの掲示板又はお知らせ機能を有すること。</t>
    <rPh sb="8" eb="9">
      <t>マタ</t>
    </rPh>
    <rPh sb="11" eb="12">
      <t>シ</t>
    </rPh>
    <phoneticPr fontId="4"/>
  </si>
  <si>
    <t>無操作で一定時間経過後、自動ログアウトされること。</t>
    <phoneticPr fontId="53"/>
  </si>
  <si>
    <t>施設管理</t>
    <rPh sb="0" eb="2">
      <t>シセツ</t>
    </rPh>
    <rPh sb="2" eb="4">
      <t>カンリ</t>
    </rPh>
    <phoneticPr fontId="53"/>
  </si>
  <si>
    <t>施設の名称、住所、案内図、外観、室場名、利用種目、施設内容、料金体系、閉・開館時間など利用者に公開すべき施設の案内情報を設定できること。</t>
  </si>
  <si>
    <t>施設及び貸出単位の登録、変更、削除ができること。</t>
    <rPh sb="0" eb="2">
      <t>シセツ</t>
    </rPh>
    <rPh sb="2" eb="3">
      <t>オヨ</t>
    </rPh>
    <rPh sb="4" eb="6">
      <t>カシダシ</t>
    </rPh>
    <rPh sb="6" eb="8">
      <t>タンイ</t>
    </rPh>
    <rPh sb="9" eb="11">
      <t>トウロク</t>
    </rPh>
    <rPh sb="12" eb="14">
      <t>ヘンコウ</t>
    </rPh>
    <rPh sb="15" eb="17">
      <t>サクジョ</t>
    </rPh>
    <phoneticPr fontId="4"/>
  </si>
  <si>
    <t>貸出単位に関する各種情報を設定可能なこと。（施設名、施設分類、収容人数、面分割の有無、時間、時間帯）
他にも設定可能な情報がある場合は特記事項に記載すること。</t>
    <rPh sb="0" eb="2">
      <t>カシダシ</t>
    </rPh>
    <rPh sb="2" eb="4">
      <t>タンイ</t>
    </rPh>
    <rPh sb="15" eb="17">
      <t>カノウ</t>
    </rPh>
    <rPh sb="22" eb="24">
      <t>シセツ</t>
    </rPh>
    <rPh sb="24" eb="25">
      <t>メイ</t>
    </rPh>
    <rPh sb="36" eb="37">
      <t>メン</t>
    </rPh>
    <rPh sb="37" eb="39">
      <t>ブンカツ</t>
    </rPh>
    <rPh sb="40" eb="42">
      <t>ウム</t>
    </rPh>
    <rPh sb="43" eb="45">
      <t>ジカン</t>
    </rPh>
    <rPh sb="46" eb="48">
      <t>ジカン</t>
    </rPh>
    <rPh sb="48" eb="49">
      <t>タイ</t>
    </rPh>
    <rPh sb="51" eb="52">
      <t>ホカ</t>
    </rPh>
    <rPh sb="54" eb="56">
      <t>セッテイ</t>
    </rPh>
    <rPh sb="56" eb="58">
      <t>カノウ</t>
    </rPh>
    <rPh sb="59" eb="61">
      <t>ジョウホウ</t>
    </rPh>
    <rPh sb="64" eb="66">
      <t>バアイ</t>
    </rPh>
    <rPh sb="67" eb="69">
      <t>トッキ</t>
    </rPh>
    <rPh sb="69" eb="71">
      <t>ジコウ</t>
    </rPh>
    <rPh sb="72" eb="74">
      <t>キサイ</t>
    </rPh>
    <phoneticPr fontId="4"/>
  </si>
  <si>
    <t>施設単位で、休館日・利用不可日の設定が可能なこと。</t>
    <rPh sb="0" eb="2">
      <t>シセツ</t>
    </rPh>
    <rPh sb="2" eb="4">
      <t>タンイ</t>
    </rPh>
    <rPh sb="6" eb="9">
      <t>キュウカンビ</t>
    </rPh>
    <rPh sb="10" eb="15">
      <t>リヨウフカビ</t>
    </rPh>
    <rPh sb="16" eb="18">
      <t>セッテイ</t>
    </rPh>
    <rPh sb="19" eb="21">
      <t>カノウ</t>
    </rPh>
    <phoneticPr fontId="4"/>
  </si>
  <si>
    <t>工事日、休館日等、利用者が専用使用できないスケジュールの登録を室場毎に行えること。</t>
    <rPh sb="0" eb="3">
      <t>コウジビ</t>
    </rPh>
    <rPh sb="4" eb="7">
      <t>キュウカンビ</t>
    </rPh>
    <rPh sb="7" eb="8">
      <t>ナド</t>
    </rPh>
    <phoneticPr fontId="4"/>
  </si>
  <si>
    <t>スケジュール登録は、日単位だけでなく、時間単位で設定できること。</t>
    <phoneticPr fontId="53"/>
  </si>
  <si>
    <t>スケジュールパターンとして、特定日、毎年日、毎月日、曜日をすべて指定可能で一括登録できること。</t>
    <rPh sb="32" eb="34">
      <t>シテイ</t>
    </rPh>
    <rPh sb="34" eb="36">
      <t>カノウ</t>
    </rPh>
    <phoneticPr fontId="53"/>
  </si>
  <si>
    <t>すべての予約を受け付ける前に祝日の設定が実施済みであること。実施済みでない場合、職員が自ら設定できること。</t>
    <rPh sb="20" eb="22">
      <t>ジッシ</t>
    </rPh>
    <rPh sb="22" eb="23">
      <t>ス</t>
    </rPh>
    <rPh sb="30" eb="32">
      <t>ジッシ</t>
    </rPh>
    <rPh sb="32" eb="33">
      <t>ズ</t>
    </rPh>
    <rPh sb="37" eb="39">
      <t>バアイ</t>
    </rPh>
    <rPh sb="40" eb="42">
      <t>ショクイン</t>
    </rPh>
    <rPh sb="43" eb="44">
      <t>ミズカ</t>
    </rPh>
    <rPh sb="45" eb="47">
      <t>セッテイ</t>
    </rPh>
    <phoneticPr fontId="53"/>
  </si>
  <si>
    <t>一括休館設定の際に、休館設定日が祝日の場合、休館日を翌日に自動的に振り替えることができること。（振替しない設定も可能であること）</t>
  </si>
  <si>
    <t>月末の応当日を月初とするか、月末とするか設定できること。（3か月前に予約を開始する場合、7月31日に対する予約の開始日を4月30日（月末）とするか、5月1日（月初）とするかを設定できること）</t>
  </si>
  <si>
    <t>応当日の予約開始時間を設定できること。</t>
    <phoneticPr fontId="53"/>
  </si>
  <si>
    <t>インターネット(利用者側)への公開／非公開の設定ができること。</t>
    <rPh sb="8" eb="11">
      <t>リヨウシャ</t>
    </rPh>
    <rPh sb="11" eb="12">
      <t>ガワ</t>
    </rPh>
    <phoneticPr fontId="4"/>
  </si>
  <si>
    <t>インターネット(利用者側)への公開／非公開を設定する際、案内情報のみ公開、空き状況まで公開、抽選申込まで可、予約受付有等の設定ができること。</t>
    <rPh sb="8" eb="11">
      <t>リヨウシャ</t>
    </rPh>
    <rPh sb="11" eb="12">
      <t>ガワ</t>
    </rPh>
    <rPh sb="26" eb="27">
      <t>サイ</t>
    </rPh>
    <phoneticPr fontId="4"/>
  </si>
  <si>
    <t>施設単位で、収納科目等の設定が可能なこと。</t>
    <rPh sb="0" eb="2">
      <t>シセツ</t>
    </rPh>
    <rPh sb="2" eb="4">
      <t>タンイ</t>
    </rPh>
    <rPh sb="6" eb="8">
      <t>シュウノウ</t>
    </rPh>
    <rPh sb="8" eb="10">
      <t>カモク</t>
    </rPh>
    <rPh sb="10" eb="11">
      <t>トウ</t>
    </rPh>
    <rPh sb="12" eb="14">
      <t>セッテイ</t>
    </rPh>
    <rPh sb="15" eb="17">
      <t>カノウ</t>
    </rPh>
    <phoneticPr fontId="4"/>
  </si>
  <si>
    <t>会議室やホール、体育館などの種別を複数設定可能なこと。</t>
    <rPh sb="21" eb="23">
      <t>カノウ</t>
    </rPh>
    <phoneticPr fontId="4"/>
  </si>
  <si>
    <t>貸出単位及び分割面毎に利用目的を複数設定できること。</t>
    <rPh sb="0" eb="2">
      <t>カシダシ</t>
    </rPh>
    <rPh sb="2" eb="4">
      <t>タンイ</t>
    </rPh>
    <rPh sb="4" eb="5">
      <t>オヨ</t>
    </rPh>
    <rPh sb="6" eb="8">
      <t>ブンカツ</t>
    </rPh>
    <rPh sb="8" eb="9">
      <t>メン</t>
    </rPh>
    <rPh sb="9" eb="10">
      <t>ゴト</t>
    </rPh>
    <phoneticPr fontId="4"/>
  </si>
  <si>
    <t>体育館、テニスコートなどの面分割の登録ができること。
また、全面、１/２、１/４で貸す場合等が設定できること。　</t>
    <rPh sb="45" eb="46">
      <t>ナド</t>
    </rPh>
    <phoneticPr fontId="4"/>
  </si>
  <si>
    <t>施設毎に以下の全ての設定ができること
・午前（9：00～12：00）、午後（13：00～18；00）、夜間（18：00～20：00）のように、ある時間帯に名称を設定し、1つのコマとして設定できること（時間帯貸し）
・時間貸し、日貸しで貸出しできること。</t>
    <rPh sb="0" eb="2">
      <t>シセツ</t>
    </rPh>
    <rPh sb="2" eb="3">
      <t>ゴト</t>
    </rPh>
    <rPh sb="4" eb="6">
      <t>イカ</t>
    </rPh>
    <rPh sb="7" eb="8">
      <t>スベ</t>
    </rPh>
    <rPh sb="10" eb="12">
      <t>セッテイ</t>
    </rPh>
    <rPh sb="73" eb="75">
      <t>ジカン</t>
    </rPh>
    <rPh sb="75" eb="76">
      <t>タイ</t>
    </rPh>
    <rPh sb="77" eb="79">
      <t>メイショウ</t>
    </rPh>
    <rPh sb="80" eb="82">
      <t>セッテイ</t>
    </rPh>
    <rPh sb="92" eb="94">
      <t>セッテイ</t>
    </rPh>
    <rPh sb="100" eb="102">
      <t>ジカン</t>
    </rPh>
    <rPh sb="102" eb="103">
      <t>タイ</t>
    </rPh>
    <rPh sb="103" eb="104">
      <t>カシ</t>
    </rPh>
    <rPh sb="113" eb="114">
      <t>ヒ</t>
    </rPh>
    <rPh sb="114" eb="115">
      <t>カ</t>
    </rPh>
    <phoneticPr fontId="4"/>
  </si>
  <si>
    <t>季節や曜日、祝祭日等で変動する貸出時間の設定が可能なこと。</t>
    <rPh sb="0" eb="2">
      <t>キセツ</t>
    </rPh>
    <rPh sb="3" eb="5">
      <t>ヨウビ</t>
    </rPh>
    <rPh sb="6" eb="9">
      <t>シュクサイジツ</t>
    </rPh>
    <rPh sb="9" eb="10">
      <t>ナド</t>
    </rPh>
    <rPh sb="11" eb="13">
      <t>ヘンドウ</t>
    </rPh>
    <rPh sb="15" eb="17">
      <t>カシダシ</t>
    </rPh>
    <rPh sb="17" eb="19">
      <t>ジカン</t>
    </rPh>
    <rPh sb="20" eb="22">
      <t>セッテイ</t>
    </rPh>
    <rPh sb="23" eb="25">
      <t>カノウ</t>
    </rPh>
    <phoneticPr fontId="4"/>
  </si>
  <si>
    <t>施設の追加削除変更が職員の操作または事業者の操作により可能なこと。</t>
    <rPh sb="0" eb="2">
      <t>シセツ</t>
    </rPh>
    <rPh sb="3" eb="5">
      <t>ツイカ</t>
    </rPh>
    <rPh sb="5" eb="7">
      <t>サクジョ</t>
    </rPh>
    <rPh sb="7" eb="9">
      <t>ヘンコウ</t>
    </rPh>
    <rPh sb="10" eb="12">
      <t>ショクイン</t>
    </rPh>
    <rPh sb="13" eb="15">
      <t>ソウサ</t>
    </rPh>
    <rPh sb="18" eb="21">
      <t>ジギョウシャ</t>
    </rPh>
    <rPh sb="22" eb="24">
      <t>ソウサ</t>
    </rPh>
    <rPh sb="27" eb="29">
      <t>カノウ</t>
    </rPh>
    <phoneticPr fontId="56"/>
  </si>
  <si>
    <t>スマートロックとの連携により、電子錠の解錠のための暗証番号が通知される機能をオプション等で備えていること。</t>
    <rPh sb="35" eb="37">
      <t>キノウ</t>
    </rPh>
    <rPh sb="43" eb="44">
      <t>トウ</t>
    </rPh>
    <rPh sb="45" eb="46">
      <t>ソナ</t>
    </rPh>
    <phoneticPr fontId="53"/>
  </si>
  <si>
    <t>料金管理</t>
    <rPh sb="0" eb="2">
      <t>リョウキン</t>
    </rPh>
    <rPh sb="2" eb="4">
      <t>カンリ</t>
    </rPh>
    <phoneticPr fontId="53"/>
  </si>
  <si>
    <t>施設/設備毎に料金の設定が可能なこと。</t>
    <rPh sb="0" eb="2">
      <t>シセツ</t>
    </rPh>
    <rPh sb="3" eb="5">
      <t>セツビ</t>
    </rPh>
    <rPh sb="5" eb="6">
      <t>マイ</t>
    </rPh>
    <rPh sb="7" eb="9">
      <t>リョウキン</t>
    </rPh>
    <rPh sb="10" eb="12">
      <t>セッテイ</t>
    </rPh>
    <rPh sb="13" eb="15">
      <t>カノウ</t>
    </rPh>
    <phoneticPr fontId="4"/>
  </si>
  <si>
    <t>平日・休日料金の設定ができること。</t>
    <rPh sb="3" eb="5">
      <t>キュウジツ</t>
    </rPh>
    <phoneticPr fontId="4"/>
  </si>
  <si>
    <t>延長料金の設定も可能なこと。</t>
    <rPh sb="0" eb="2">
      <t>エンチョウ</t>
    </rPh>
    <rPh sb="2" eb="4">
      <t>リョウキン</t>
    </rPh>
    <rPh sb="5" eb="7">
      <t>セッテイ</t>
    </rPh>
    <rPh sb="8" eb="10">
      <t>カノウ</t>
    </rPh>
    <phoneticPr fontId="4"/>
  </si>
  <si>
    <t>冷暖房料や照明使用料の料金設定ができること。</t>
    <rPh sb="0" eb="3">
      <t>レイダンボウ</t>
    </rPh>
    <rPh sb="3" eb="4">
      <t>リョウ</t>
    </rPh>
    <rPh sb="5" eb="7">
      <t>ショウメイ</t>
    </rPh>
    <rPh sb="7" eb="9">
      <t>シヨウ</t>
    </rPh>
    <rPh sb="9" eb="10">
      <t>リョウ</t>
    </rPh>
    <rPh sb="11" eb="13">
      <t>リョウキン</t>
    </rPh>
    <rPh sb="13" eb="15">
      <t>セッテイ</t>
    </rPh>
    <phoneticPr fontId="4"/>
  </si>
  <si>
    <t>端数処理の方法を選択できること。</t>
    <phoneticPr fontId="4"/>
  </si>
  <si>
    <t>貸出単位毎に使用する加減算料金、詳細時間料金（利用する時間帯ごとに異なる料金）を設定できること。</t>
    <rPh sb="0" eb="2">
      <t>カシダシ</t>
    </rPh>
    <rPh sb="2" eb="4">
      <t>タンイ</t>
    </rPh>
    <phoneticPr fontId="51"/>
  </si>
  <si>
    <t>時間帯貸しの場合、時間帯毎の料金と連続した時間帯での
料金をそれぞれ設定できること。</t>
    <phoneticPr fontId="4"/>
  </si>
  <si>
    <t>時間帯貸しの場合で延長料金を設定する場合、
延長時間×単価による設定ができること。</t>
    <rPh sb="22" eb="24">
      <t>エンチョウ</t>
    </rPh>
    <rPh sb="27" eb="29">
      <t>タンカ</t>
    </rPh>
    <phoneticPr fontId="4"/>
  </si>
  <si>
    <t>時間貸しの場合、時間単位での単価設定が可能なこと。
また、時間経過に応じた料金設定ができること。</t>
    <phoneticPr fontId="4"/>
  </si>
  <si>
    <t>施設/設備毎に各減免の計算率を設定できること。</t>
    <rPh sb="0" eb="2">
      <t>シセツ</t>
    </rPh>
    <phoneticPr fontId="4"/>
  </si>
  <si>
    <t>料金の変更があった場合、職員または事業者が無償で変更できること。</t>
    <rPh sb="17" eb="20">
      <t>ジギョウシャ</t>
    </rPh>
    <rPh sb="21" eb="23">
      <t>ムショウ</t>
    </rPh>
    <rPh sb="24" eb="26">
      <t>ヘンコウ</t>
    </rPh>
    <phoneticPr fontId="4"/>
  </si>
  <si>
    <t xml:space="preserve">
料金を変更する場合、新料金の適用基準は申込日からか、利用日からかの選択ができるようにすること。
</t>
    <rPh sb="1" eb="3">
      <t>リョウキン</t>
    </rPh>
    <rPh sb="4" eb="6">
      <t>ヘンコウ</t>
    </rPh>
    <rPh sb="8" eb="10">
      <t>バアイ</t>
    </rPh>
    <rPh sb="17" eb="19">
      <t>キジュン</t>
    </rPh>
    <rPh sb="20" eb="21">
      <t>モウ</t>
    </rPh>
    <rPh sb="21" eb="22">
      <t>コ</t>
    </rPh>
    <rPh sb="22" eb="23">
      <t>ヒ</t>
    </rPh>
    <rPh sb="27" eb="29">
      <t>リヨウ</t>
    </rPh>
    <rPh sb="29" eb="30">
      <t>ヒ</t>
    </rPh>
    <phoneticPr fontId="4"/>
  </si>
  <si>
    <t>設定した料金の有効期間を設定できること。</t>
    <phoneticPr fontId="4"/>
  </si>
  <si>
    <t>使用料の計算については、減免、加算、延長利用を含め、予約内容から自動的に合計金額が計算され、申請情報に反映されること。</t>
    <rPh sb="0" eb="3">
      <t>シヨウリョウ</t>
    </rPh>
    <rPh sb="4" eb="6">
      <t>ケイサン</t>
    </rPh>
    <rPh sb="12" eb="14">
      <t>ゲンメン</t>
    </rPh>
    <rPh sb="15" eb="17">
      <t>カサン</t>
    </rPh>
    <rPh sb="18" eb="20">
      <t>エンチョウ</t>
    </rPh>
    <rPh sb="20" eb="22">
      <t>リヨウ</t>
    </rPh>
    <rPh sb="23" eb="24">
      <t>フク</t>
    </rPh>
    <rPh sb="26" eb="28">
      <t>ヨヤク</t>
    </rPh>
    <rPh sb="28" eb="30">
      <t>ナイヨウ</t>
    </rPh>
    <rPh sb="32" eb="35">
      <t>ジドウテキ</t>
    </rPh>
    <rPh sb="36" eb="38">
      <t>ゴウケイ</t>
    </rPh>
    <rPh sb="38" eb="40">
      <t>キンガク</t>
    </rPh>
    <rPh sb="41" eb="43">
      <t>ケイサン</t>
    </rPh>
    <rPh sb="46" eb="48">
      <t>シンセイ</t>
    </rPh>
    <rPh sb="48" eb="50">
      <t>ジョウホウ</t>
    </rPh>
    <rPh sb="51" eb="53">
      <t>ハンエイ</t>
    </rPh>
    <phoneticPr fontId="4"/>
  </si>
  <si>
    <t>減免パターンは複数設定でき、率による減免だけでなく、額による減免にも対応していること。又、減免パターンの名称を管理できること。</t>
  </si>
  <si>
    <t>以下の種類の加算・減免を施設毎に管理できること。
　減免区分
　利用者属性（団体属性等）による減免の措置</t>
  </si>
  <si>
    <t>利用人数別の料金設定ができること。</t>
    <phoneticPr fontId="53"/>
  </si>
  <si>
    <t>使用料の支払いについては、クレカ、PayPayなど、現金・納付書・振込・口座引落しのいずれか選択できること。</t>
    <phoneticPr fontId="53"/>
  </si>
  <si>
    <t>還付・収納管理</t>
    <rPh sb="0" eb="2">
      <t>カンプ</t>
    </rPh>
    <rPh sb="3" eb="5">
      <t>シュウノウ</t>
    </rPh>
    <rPh sb="5" eb="7">
      <t>カンリ</t>
    </rPh>
    <phoneticPr fontId="53"/>
  </si>
  <si>
    <t>施設、設備の使用料の収納情報及び還付情報を入力・管理できること。</t>
    <rPh sb="3" eb="5">
      <t>セツビ</t>
    </rPh>
    <phoneticPr fontId="53"/>
  </si>
  <si>
    <t>利用日を基準とした収納状況を検索し、一覧表示できること。</t>
    <phoneticPr fontId="53"/>
  </si>
  <si>
    <t>還付手続が終了した予約及び還付手続が未済の予約を、一覧表示できること。</t>
    <phoneticPr fontId="53"/>
  </si>
  <si>
    <t>日々の入出金を一覧表示できること。</t>
    <phoneticPr fontId="53"/>
  </si>
  <si>
    <t>一覧表示した収納状況、還付状況、入出金状況などの各種情報は、ExcelまたはCSV形式で出力できること。</t>
    <rPh sb="41" eb="43">
      <t>ケイシキ</t>
    </rPh>
    <phoneticPr fontId="53"/>
  </si>
  <si>
    <t>実績利用金額の入力により差額の収納及び還付が行えること。</t>
    <phoneticPr fontId="53"/>
  </si>
  <si>
    <t>還付が発生した場合、還付すべき利用料を他の未納分の利用料に振替可能なこと。</t>
    <rPh sb="0" eb="2">
      <t>カンプ</t>
    </rPh>
    <rPh sb="3" eb="5">
      <t>ハッセイ</t>
    </rPh>
    <rPh sb="7" eb="9">
      <t>バアイ</t>
    </rPh>
    <rPh sb="10" eb="12">
      <t>カンプ</t>
    </rPh>
    <rPh sb="15" eb="18">
      <t>リヨウリョウ</t>
    </rPh>
    <rPh sb="19" eb="20">
      <t>タ</t>
    </rPh>
    <rPh sb="21" eb="23">
      <t>ミノウ</t>
    </rPh>
    <rPh sb="23" eb="24">
      <t>ブン</t>
    </rPh>
    <rPh sb="25" eb="28">
      <t>リヨウリョウ</t>
    </rPh>
    <rPh sb="29" eb="31">
      <t>フリカエ</t>
    </rPh>
    <rPh sb="31" eb="33">
      <t>カノウ</t>
    </rPh>
    <phoneticPr fontId="4"/>
  </si>
  <si>
    <t>予約・抽選設定管理</t>
    <rPh sb="0" eb="2">
      <t>ヨヤク</t>
    </rPh>
    <rPh sb="3" eb="5">
      <t>チュウセン</t>
    </rPh>
    <rPh sb="5" eb="7">
      <t>セッテイ</t>
    </rPh>
    <rPh sb="7" eb="9">
      <t>カンリ</t>
    </rPh>
    <phoneticPr fontId="53"/>
  </si>
  <si>
    <t>１利用者が予約/抽選/当選可能な数を1日、１週、1ヶ月、1年の単位ごと全て設定できること。</t>
    <rPh sb="19" eb="20">
      <t>ニチ</t>
    </rPh>
    <rPh sb="22" eb="23">
      <t>シュウ</t>
    </rPh>
    <rPh sb="26" eb="27">
      <t>ゲツ</t>
    </rPh>
    <rPh sb="29" eb="30">
      <t>ネン</t>
    </rPh>
    <rPh sb="31" eb="33">
      <t>タンイ</t>
    </rPh>
    <rPh sb="35" eb="36">
      <t>スベ</t>
    </rPh>
    <rPh sb="37" eb="39">
      <t>セッテイ</t>
    </rPh>
    <phoneticPr fontId="4"/>
  </si>
  <si>
    <t>特定の期間について、1利用者が予約/抽選/当選可能な数の制限を外すことが可能なこと。</t>
    <phoneticPr fontId="4"/>
  </si>
  <si>
    <t>施設をグループ化した単位で１利用者が予約/抽選/当選可能な数の予約数の全てを制限できること。</t>
    <rPh sb="35" eb="36">
      <t>スベ</t>
    </rPh>
    <phoneticPr fontId="53"/>
  </si>
  <si>
    <t>１利用者が予約/抽選/当選可能な数は、曜日、利用者区分別に設定できること。</t>
    <phoneticPr fontId="53"/>
  </si>
  <si>
    <t>１利用者が予約/抽選/当選可能な数の制限がかかっている場合でも、施設管理者の権限で予約の登録、変更、取消ができること。</t>
    <phoneticPr fontId="53"/>
  </si>
  <si>
    <t>予約の取消/変更の受付期間の設定が室場ごとにできること。また、職員側、利用者区分（個人や団体等）ごとに設定できること。</t>
    <rPh sb="6" eb="8">
      <t>ヘンコウ</t>
    </rPh>
    <rPh sb="9" eb="11">
      <t>ウケツケ</t>
    </rPh>
    <rPh sb="17" eb="18">
      <t>シツ</t>
    </rPh>
    <rPh sb="18" eb="19">
      <t>ジョウ</t>
    </rPh>
    <phoneticPr fontId="4"/>
  </si>
  <si>
    <t>利用登録グループ/一般グループ毎に受付可能期間を設定できること</t>
    <rPh sb="15" eb="16">
      <t>ゴト</t>
    </rPh>
    <rPh sb="24" eb="26">
      <t>セッテイ</t>
    </rPh>
    <phoneticPr fontId="53"/>
  </si>
  <si>
    <t>利用者管理</t>
    <rPh sb="0" eb="3">
      <t>リヨウシャ</t>
    </rPh>
    <rPh sb="3" eb="5">
      <t>カンリ</t>
    </rPh>
    <phoneticPr fontId="53"/>
  </si>
  <si>
    <t>利用者検索により、一覧印刷が可能なこと。
また業務端末に利用者データがダウンロードすることが可能なこと。</t>
    <rPh sb="46" eb="48">
      <t>カノウ</t>
    </rPh>
    <phoneticPr fontId="4"/>
  </si>
  <si>
    <t>利用者検索により、一覧表示した利用者に対し、一括して任意のメールを送信できること。</t>
    <rPh sb="0" eb="3">
      <t>リヨウシャ</t>
    </rPh>
    <rPh sb="3" eb="5">
      <t>ケンサク</t>
    </rPh>
    <phoneticPr fontId="53"/>
  </si>
  <si>
    <t>利用者検索により、一覧表示した利用者をまとめて同一の利用者グループに追加できること。</t>
    <phoneticPr fontId="53"/>
  </si>
  <si>
    <t>インターネットでの予約を利用しない施設利用者について、ゲスト利用者として利用者登録できること。</t>
    <phoneticPr fontId="53"/>
  </si>
  <si>
    <t>ゲスト登録した利用者を、個人または団体登録に変更できること。</t>
  </si>
  <si>
    <t>個人利用者、団体、ゲスト利用者の登録者を識別し管理できること。</t>
    <rPh sb="0" eb="2">
      <t>コジン</t>
    </rPh>
    <rPh sb="2" eb="5">
      <t>リヨウシャ</t>
    </rPh>
    <rPh sb="6" eb="8">
      <t>ダンタイ</t>
    </rPh>
    <rPh sb="12" eb="15">
      <t>リヨウシャ</t>
    </rPh>
    <rPh sb="16" eb="18">
      <t>トウロク</t>
    </rPh>
    <rPh sb="18" eb="19">
      <t>シャ</t>
    </rPh>
    <rPh sb="20" eb="22">
      <t>シキベツ</t>
    </rPh>
    <rPh sb="23" eb="25">
      <t>カンリ</t>
    </rPh>
    <phoneticPr fontId="4"/>
  </si>
  <si>
    <t>個人利用者及び利用団体に関する各種項目について、追加・変更・削除ができること。また、各項目の「任意／必須」を変更できること。</t>
    <rPh sb="17" eb="19">
      <t>コウモク</t>
    </rPh>
    <rPh sb="24" eb="26">
      <t>ツイカ</t>
    </rPh>
    <rPh sb="27" eb="29">
      <t>ヘンコウ</t>
    </rPh>
    <rPh sb="30" eb="32">
      <t>サクジョ</t>
    </rPh>
    <rPh sb="42" eb="45">
      <t>カクコウモク</t>
    </rPh>
    <rPh sb="47" eb="49">
      <t>ニンイ</t>
    </rPh>
    <rPh sb="50" eb="52">
      <t>ヒッス</t>
    </rPh>
    <rPh sb="54" eb="56">
      <t>ヘンコウ</t>
    </rPh>
    <phoneticPr fontId="4"/>
  </si>
  <si>
    <t>利用者情報に市内、市外等の属性パラメータを持たせ、施設及び施設グループごとの料金設定等ができること。</t>
  </si>
  <si>
    <t>施設利用者毎に、施設及び施設グループに対して優先予約の可否を設定できること。（個人、団体、一般、優先の別を利用者情報のパラメータとして持たせること。）</t>
  </si>
  <si>
    <t>同一利用者の二重登録を防止する機能を有すること。</t>
    <rPh sb="15" eb="17">
      <t>キノウ</t>
    </rPh>
    <rPh sb="18" eb="19">
      <t>ユウ</t>
    </rPh>
    <phoneticPr fontId="4"/>
  </si>
  <si>
    <t>住所入力の簡便化を図るため、郵便番号入力が使用できること。</t>
    <rPh sb="0" eb="2">
      <t>ジュウショ</t>
    </rPh>
    <rPh sb="2" eb="4">
      <t>ニュウリョク</t>
    </rPh>
    <rPh sb="5" eb="8">
      <t>カンベンカ</t>
    </rPh>
    <rPh sb="9" eb="10">
      <t>ハカ</t>
    </rPh>
    <rPh sb="14" eb="18">
      <t>ユウビンバンゴウ</t>
    </rPh>
    <rPh sb="18" eb="20">
      <t>ニュウリョク</t>
    </rPh>
    <rPh sb="21" eb="23">
      <t>シヨウ</t>
    </rPh>
    <phoneticPr fontId="4"/>
  </si>
  <si>
    <t>新規登録時の利用者番号の採番について、自動採番及び手動採番のどちらでも選択可能なこと。</t>
    <rPh sb="6" eb="9">
      <t>リヨウシャ</t>
    </rPh>
    <rPh sb="9" eb="11">
      <t>バンゴウ</t>
    </rPh>
    <phoneticPr fontId="4"/>
  </si>
  <si>
    <t>利用者登録番号には、有効期限を設定できること。</t>
    <phoneticPr fontId="4"/>
  </si>
  <si>
    <t>利用者登録時に、登録証の発行について発行する発行しないを選択できること。</t>
    <rPh sb="5" eb="6">
      <t>ジ</t>
    </rPh>
    <rPh sb="8" eb="10">
      <t>トウロク</t>
    </rPh>
    <rPh sb="10" eb="11">
      <t>ショウ</t>
    </rPh>
    <rPh sb="12" eb="14">
      <t>ハッコウ</t>
    </rPh>
    <rPh sb="18" eb="20">
      <t>ハッコウ</t>
    </rPh>
    <rPh sb="22" eb="24">
      <t>ハッコウ</t>
    </rPh>
    <rPh sb="28" eb="30">
      <t>センタク</t>
    </rPh>
    <phoneticPr fontId="4"/>
  </si>
  <si>
    <t>利用者毎に、メール等の手段により通知を行うかどうかの設定が可能なこと。</t>
    <rPh sb="3" eb="4">
      <t>マイ</t>
    </rPh>
    <rPh sb="9" eb="10">
      <t>ナド</t>
    </rPh>
    <rPh sb="11" eb="13">
      <t>シュダン</t>
    </rPh>
    <rPh sb="16" eb="18">
      <t>ツウチ</t>
    </rPh>
    <rPh sb="19" eb="20">
      <t>オコナ</t>
    </rPh>
    <rPh sb="26" eb="28">
      <t>セッテイ</t>
    </rPh>
    <rPh sb="29" eb="31">
      <t>カノウ</t>
    </rPh>
    <phoneticPr fontId="4"/>
  </si>
  <si>
    <t>利用者毎に予約受付期間を設定できること。</t>
    <rPh sb="0" eb="3">
      <t>リヨウシャ</t>
    </rPh>
    <rPh sb="3" eb="4">
      <t>マイ</t>
    </rPh>
    <rPh sb="5" eb="7">
      <t>ヨヤク</t>
    </rPh>
    <rPh sb="7" eb="9">
      <t>ウケツケ</t>
    </rPh>
    <rPh sb="9" eb="11">
      <t>キカン</t>
    </rPh>
    <rPh sb="12" eb="14">
      <t>セッテイ</t>
    </rPh>
    <phoneticPr fontId="4"/>
  </si>
  <si>
    <t>利用者情報と各種減免割増の関連付けができ、施設ごとに設定できること。</t>
    <rPh sb="0" eb="3">
      <t>リヨウシャ</t>
    </rPh>
    <rPh sb="3" eb="5">
      <t>ジョウホウ</t>
    </rPh>
    <rPh sb="6" eb="8">
      <t>カクシュ</t>
    </rPh>
    <rPh sb="8" eb="10">
      <t>ゲンメン</t>
    </rPh>
    <rPh sb="10" eb="12">
      <t>ワリマシ</t>
    </rPh>
    <rPh sb="13" eb="15">
      <t>カンレン</t>
    </rPh>
    <rPh sb="15" eb="16">
      <t>ヅ</t>
    </rPh>
    <rPh sb="21" eb="23">
      <t>シセツ</t>
    </rPh>
    <rPh sb="26" eb="28">
      <t>セッテイ</t>
    </rPh>
    <phoneticPr fontId="4"/>
  </si>
  <si>
    <t>利用者毎に利用できる施設が設定可能であること。</t>
    <rPh sb="3" eb="4">
      <t>マイ</t>
    </rPh>
    <rPh sb="5" eb="7">
      <t>リヨウ</t>
    </rPh>
    <rPh sb="10" eb="12">
      <t>シセツ</t>
    </rPh>
    <rPh sb="13" eb="15">
      <t>セッテイ</t>
    </rPh>
    <rPh sb="15" eb="17">
      <t>カノウ</t>
    </rPh>
    <phoneticPr fontId="4"/>
  </si>
  <si>
    <t>登録内容の変更/削除も可能なこと。</t>
    <rPh sb="8" eb="10">
      <t>サクジョ</t>
    </rPh>
    <phoneticPr fontId="4"/>
  </si>
  <si>
    <t>施設利用者のパスワードの変更が行える管理者を権限レベルにより設定できること。また、利用者自身でパスワード変更できるよう、パスワード再設定メールを送ることができること。</t>
    <phoneticPr fontId="53"/>
  </si>
  <si>
    <t>利用者情報を利用者区分、利用者番号、利用者名、電話番号、メールアドレス、住所、登録日等の条件を指定し、検索して一覧表示できること。</t>
  </si>
  <si>
    <t>利用者の利用停止措置を行えること。</t>
  </si>
  <si>
    <t>一覧表示した利用者に対し、一括して任意のメールを送信できること。</t>
  </si>
  <si>
    <t>利用者情報の新規登録および内容変更を利用者自身がインターネトで実施できるかどうかの可否設定ができること。</t>
    <rPh sb="0" eb="3">
      <t>リヨウシャ</t>
    </rPh>
    <rPh sb="3" eb="5">
      <t>ジョウホウ</t>
    </rPh>
    <rPh sb="6" eb="10">
      <t>シンキトウロク</t>
    </rPh>
    <rPh sb="13" eb="17">
      <t>ナイヨウヘンコウ</t>
    </rPh>
    <rPh sb="18" eb="21">
      <t>リヨウシャ</t>
    </rPh>
    <rPh sb="21" eb="23">
      <t>ジシン</t>
    </rPh>
    <rPh sb="31" eb="33">
      <t>ジッシ</t>
    </rPh>
    <rPh sb="41" eb="43">
      <t>カヒ</t>
    </rPh>
    <rPh sb="43" eb="45">
      <t>セッテイ</t>
    </rPh>
    <phoneticPr fontId="53"/>
  </si>
  <si>
    <t>最終ログイン日を指定した抽出などにより、当該期間中に利用の無いグループ団体を抽出し、一覧印刷ができること。</t>
    <rPh sb="12" eb="14">
      <t>チュウシュツ</t>
    </rPh>
    <rPh sb="20" eb="22">
      <t>トウガイ</t>
    </rPh>
    <rPh sb="22" eb="24">
      <t>キカン</t>
    </rPh>
    <rPh sb="24" eb="25">
      <t>ナカ</t>
    </rPh>
    <rPh sb="26" eb="28">
      <t>リヨウ</t>
    </rPh>
    <rPh sb="29" eb="30">
      <t>ナ</t>
    </rPh>
    <rPh sb="35" eb="37">
      <t>ダンタイ</t>
    </rPh>
    <rPh sb="38" eb="40">
      <t>チュウシュツ</t>
    </rPh>
    <rPh sb="42" eb="44">
      <t>イチラン</t>
    </rPh>
    <rPh sb="44" eb="46">
      <t>インサツ</t>
    </rPh>
    <phoneticPr fontId="56"/>
  </si>
  <si>
    <t>独自の利用者項目の設定が可能なこと。</t>
    <phoneticPr fontId="53"/>
  </si>
  <si>
    <t>ログインに規定回数失敗した場合、次に認証できるまでの時間を設定し、使用禁止にする、またはアカウントロックができること。アカウントロックの解除は職員でできること。
また、指定回数の設定及び変更を職員または事業者のいずれかが変更可能なこと。</t>
    <rPh sb="68" eb="70">
      <t>カイジョ</t>
    </rPh>
    <rPh sb="71" eb="73">
      <t>ショクイン</t>
    </rPh>
    <rPh sb="96" eb="98">
      <t>ショクイン</t>
    </rPh>
    <rPh sb="101" eb="104">
      <t>ジギョウシャ</t>
    </rPh>
    <rPh sb="110" eb="114">
      <t>ヘンコウカノウ</t>
    </rPh>
    <phoneticPr fontId="4"/>
  </si>
  <si>
    <t>抽選管理</t>
    <rPh sb="0" eb="2">
      <t>チュウセン</t>
    </rPh>
    <rPh sb="2" eb="4">
      <t>カンリ</t>
    </rPh>
    <phoneticPr fontId="53"/>
  </si>
  <si>
    <t>抽選管理機能は、抽選申込から抽選・仮予約・当選までを管理するものとする。</t>
    <phoneticPr fontId="53"/>
  </si>
  <si>
    <t>すでになされている抽選申込を、利用者名や利用日などの検索条件によって検索可能なこと。</t>
    <rPh sb="9" eb="11">
      <t>チュウセン</t>
    </rPh>
    <rPh sb="11" eb="13">
      <t>モウシコミ</t>
    </rPh>
    <rPh sb="15" eb="18">
      <t>リヨウシャ</t>
    </rPh>
    <rPh sb="18" eb="19">
      <t>メイ</t>
    </rPh>
    <rPh sb="20" eb="23">
      <t>リヨウビ</t>
    </rPh>
    <rPh sb="26" eb="28">
      <t>ケンサク</t>
    </rPh>
    <rPh sb="28" eb="30">
      <t>ジョウケン</t>
    </rPh>
    <rPh sb="34" eb="36">
      <t>ケンサク</t>
    </rPh>
    <rPh sb="36" eb="38">
      <t>カノウ</t>
    </rPh>
    <phoneticPr fontId="4"/>
  </si>
  <si>
    <t>抽選を実施する施設及び貸出単位の設定ができること。</t>
    <rPh sb="3" eb="5">
      <t>ジッシ</t>
    </rPh>
    <rPh sb="9" eb="10">
      <t>オヨ</t>
    </rPh>
    <rPh sb="11" eb="13">
      <t>カシダシ</t>
    </rPh>
    <rPh sb="13" eb="15">
      <t>タンイ</t>
    </rPh>
    <rPh sb="16" eb="18">
      <t>セッテイ</t>
    </rPh>
    <phoneticPr fontId="4"/>
  </si>
  <si>
    <t>抽選受付期間、抽選日、抽選結果確認期間が全て設定可能なこと。</t>
    <rPh sb="2" eb="4">
      <t>ウケツケ</t>
    </rPh>
    <rPh sb="20" eb="21">
      <t>スベ</t>
    </rPh>
    <rPh sb="24" eb="26">
      <t>カノウ</t>
    </rPh>
    <phoneticPr fontId="4"/>
  </si>
  <si>
    <t>1利用者あたりの抽選申込件数、当選件数が全て設定可能なこと。</t>
    <rPh sb="1" eb="4">
      <t>リヨウシャ</t>
    </rPh>
    <rPh sb="8" eb="10">
      <t>チュウセン</t>
    </rPh>
    <rPh sb="10" eb="12">
      <t>モウシコミ</t>
    </rPh>
    <rPh sb="12" eb="14">
      <t>ケンスウ</t>
    </rPh>
    <rPh sb="15" eb="17">
      <t>トウセン</t>
    </rPh>
    <rPh sb="17" eb="19">
      <t>ケンスウ</t>
    </rPh>
    <rPh sb="20" eb="21">
      <t>スベ</t>
    </rPh>
    <rPh sb="22" eb="24">
      <t>セッテイ</t>
    </rPh>
    <rPh sb="24" eb="26">
      <t>カノウ</t>
    </rPh>
    <phoneticPr fontId="4"/>
  </si>
  <si>
    <t>抽選申込制限（一人3時間分まで等）の設定が各施設の室場ごとにできること。</t>
    <rPh sb="0" eb="2">
      <t>チュウセン</t>
    </rPh>
    <rPh sb="2" eb="4">
      <t>モウシコミ</t>
    </rPh>
    <rPh sb="4" eb="6">
      <t>セイゲン</t>
    </rPh>
    <rPh sb="7" eb="9">
      <t>ヒトリ</t>
    </rPh>
    <rPh sb="10" eb="12">
      <t>ジカン</t>
    </rPh>
    <rPh sb="12" eb="13">
      <t>ブン</t>
    </rPh>
    <rPh sb="15" eb="16">
      <t>ナド</t>
    </rPh>
    <rPh sb="18" eb="20">
      <t>セッテイ</t>
    </rPh>
    <rPh sb="21" eb="24">
      <t>カクシセツ</t>
    </rPh>
    <rPh sb="25" eb="26">
      <t>シツ</t>
    </rPh>
    <rPh sb="26" eb="27">
      <t>ジョウ</t>
    </rPh>
    <phoneticPr fontId="4"/>
  </si>
  <si>
    <t>休館日や保守日、優先予約で使用できない区分を登録することにより、抽選申込可能な区分、不可能な区分を設定できること。</t>
    <rPh sb="22" eb="24">
      <t>トウロク</t>
    </rPh>
    <rPh sb="42" eb="45">
      <t>フカノウ</t>
    </rPh>
    <rPh sb="46" eb="48">
      <t>クブン</t>
    </rPh>
    <rPh sb="49" eb="51">
      <t>セッテイ</t>
    </rPh>
    <phoneticPr fontId="4"/>
  </si>
  <si>
    <t>面を指定した抽選申込が可能なこと。</t>
    <rPh sb="0" eb="1">
      <t>メン</t>
    </rPh>
    <rPh sb="2" eb="4">
      <t>シテイ</t>
    </rPh>
    <rPh sb="6" eb="8">
      <t>チュウセン</t>
    </rPh>
    <rPh sb="8" eb="10">
      <t>モウシコミ</t>
    </rPh>
    <rPh sb="11" eb="13">
      <t>カノウ</t>
    </rPh>
    <phoneticPr fontId="4"/>
  </si>
  <si>
    <t>抽選申込の際に、抽選申込の制限（市内外、申込件数超過、同一利用者同一利用日同一区分不可）を行い、不適切な抽選申込ができないようにすること。（申込制限は、マスタで設定可能なこと。）
また、施設単位で設定が可能なこと。</t>
    <rPh sb="5" eb="6">
      <t>サイ</t>
    </rPh>
    <rPh sb="8" eb="10">
      <t>チュウセン</t>
    </rPh>
    <rPh sb="48" eb="51">
      <t>フテキセツ</t>
    </rPh>
    <rPh sb="52" eb="54">
      <t>チュウセン</t>
    </rPh>
    <rPh sb="54" eb="56">
      <t>モウシコミ</t>
    </rPh>
    <rPh sb="70" eb="72">
      <t>モウシコミ</t>
    </rPh>
    <rPh sb="72" eb="74">
      <t>セイゲン</t>
    </rPh>
    <rPh sb="80" eb="82">
      <t>セッテイ</t>
    </rPh>
    <rPh sb="82" eb="84">
      <t>カノウ</t>
    </rPh>
    <rPh sb="93" eb="95">
      <t>シセツ</t>
    </rPh>
    <rPh sb="95" eb="97">
      <t>タンイ</t>
    </rPh>
    <rPh sb="98" eb="100">
      <t>セッテイ</t>
    </rPh>
    <rPh sb="101" eb="103">
      <t>カノウ</t>
    </rPh>
    <phoneticPr fontId="4"/>
  </si>
  <si>
    <t>抽選条件設定が可能なこと。
（自動乱数/当選回数/申込回数など）</t>
    <rPh sb="6" eb="8">
      <t>カノウ</t>
    </rPh>
    <phoneticPr fontId="4"/>
  </si>
  <si>
    <t>抽選日が到来すると自動で抽選処理が行えること。</t>
    <rPh sb="0" eb="3">
      <t>チュウセンビ</t>
    </rPh>
    <rPh sb="4" eb="6">
      <t>トウライ</t>
    </rPh>
    <phoneticPr fontId="4"/>
  </si>
  <si>
    <t>当選した申込分を「仮予約」又は「当選確定」のどちらかに自動移行可能な設定ができること。</t>
    <rPh sb="0" eb="2">
      <t>トウセン</t>
    </rPh>
    <rPh sb="4" eb="6">
      <t>モウシコミ</t>
    </rPh>
    <rPh sb="6" eb="7">
      <t>ブン</t>
    </rPh>
    <rPh sb="9" eb="10">
      <t>カリ</t>
    </rPh>
    <rPh sb="10" eb="12">
      <t>ヨヤク</t>
    </rPh>
    <rPh sb="13" eb="14">
      <t>マタ</t>
    </rPh>
    <rPh sb="16" eb="18">
      <t>トウセン</t>
    </rPh>
    <rPh sb="18" eb="20">
      <t>カクテイ</t>
    </rPh>
    <rPh sb="27" eb="29">
      <t>ジドウ</t>
    </rPh>
    <rPh sb="29" eb="31">
      <t>イコウ</t>
    </rPh>
    <rPh sb="31" eb="33">
      <t>カノウ</t>
    </rPh>
    <rPh sb="34" eb="36">
      <t>セッテイ</t>
    </rPh>
    <phoneticPr fontId="4"/>
  </si>
  <si>
    <t>当選、落選等の抽選結果は検索により一覧で表示可能なこと。</t>
    <rPh sb="0" eb="2">
      <t>トウセン</t>
    </rPh>
    <rPh sb="3" eb="5">
      <t>ラクセン</t>
    </rPh>
    <rPh sb="5" eb="6">
      <t>ナド</t>
    </rPh>
    <rPh sb="7" eb="9">
      <t>チュウセン</t>
    </rPh>
    <rPh sb="9" eb="11">
      <t>ケッカ</t>
    </rPh>
    <rPh sb="12" eb="14">
      <t>ケンサク</t>
    </rPh>
    <rPh sb="17" eb="19">
      <t>イチラン</t>
    </rPh>
    <rPh sb="20" eb="22">
      <t>ヒョウジ</t>
    </rPh>
    <rPh sb="22" eb="24">
      <t>カノウ</t>
    </rPh>
    <phoneticPr fontId="4"/>
  </si>
  <si>
    <t>抽選日に、抽選の必要がないコマについては、抽選申込者全員を当選とし、さらに抽選対象コマに空きのある場合は、先着順受付に切り替えることができること。</t>
    <phoneticPr fontId="4"/>
  </si>
  <si>
    <t>抽選申込状況/抽選結果が確認できる帳票またはデータを出力できること。</t>
    <rPh sb="0" eb="2">
      <t>チュウセン</t>
    </rPh>
    <rPh sb="2" eb="4">
      <t>モウシコミ</t>
    </rPh>
    <rPh sb="4" eb="6">
      <t>ジョウキョウ</t>
    </rPh>
    <rPh sb="7" eb="9">
      <t>チュウセン</t>
    </rPh>
    <rPh sb="9" eb="11">
      <t>ケッカ</t>
    </rPh>
    <rPh sb="12" eb="14">
      <t>カクニン</t>
    </rPh>
    <rPh sb="17" eb="19">
      <t>チョウヒョウ</t>
    </rPh>
    <rPh sb="26" eb="28">
      <t>シュツリョク</t>
    </rPh>
    <phoneticPr fontId="4"/>
  </si>
  <si>
    <t>当選した抽選申込について、管理者が申込の確定ができること。</t>
    <rPh sb="13" eb="16">
      <t>カンリシャ</t>
    </rPh>
    <rPh sb="17" eb="19">
      <t>モウシコミ</t>
    </rPh>
    <phoneticPr fontId="53"/>
  </si>
  <si>
    <t>抽選申込状況について、受付番号、施設利用者、利用日、室場、利用目的等を指定し、一覧表示できること。</t>
    <rPh sb="4" eb="6">
      <t>ジョウキョウ</t>
    </rPh>
    <phoneticPr fontId="53"/>
  </si>
  <si>
    <t>一覧表示した抽選申込状況について、受付番号、室場、利用者名、利用時間、利用目的、予約申込日等の入力情報や「抽選待ち」「当選」「落選」等の状態が判別できること。</t>
    <rPh sb="6" eb="8">
      <t>チュウセン</t>
    </rPh>
    <rPh sb="8" eb="10">
      <t>モウシコミ</t>
    </rPh>
    <rPh sb="10" eb="12">
      <t>ジョウキョウ</t>
    </rPh>
    <rPh sb="53" eb="55">
      <t>チュウセン</t>
    </rPh>
    <rPh sb="55" eb="56">
      <t>マ</t>
    </rPh>
    <rPh sb="59" eb="61">
      <t>トウセン</t>
    </rPh>
    <rPh sb="63" eb="65">
      <t>ラクセン</t>
    </rPh>
    <phoneticPr fontId="53"/>
  </si>
  <si>
    <t>一覧表示した抽選申込状況を任意の項目で並び替え（ソート）ができること。</t>
    <rPh sb="6" eb="8">
      <t>チュウセン</t>
    </rPh>
    <rPh sb="8" eb="10">
      <t>モウシコミ</t>
    </rPh>
    <rPh sb="10" eb="12">
      <t>ジョウキョウ</t>
    </rPh>
    <phoneticPr fontId="53"/>
  </si>
  <si>
    <t>一覧表示した抽選申込状況の各項目の表示非表示の制御ができること。</t>
    <phoneticPr fontId="53"/>
  </si>
  <si>
    <t>一覧表示した抽選申込状況をExcelまたはCSV形式出力できること。</t>
    <rPh sb="24" eb="26">
      <t>ケイシキ</t>
    </rPh>
    <phoneticPr fontId="53"/>
  </si>
  <si>
    <t>一覧表示した抽選申込状況を指定し、まとめて帳票出力できること。</t>
    <phoneticPr fontId="53"/>
  </si>
  <si>
    <t>一覧表示した抽選申込状況の利用者に対し、一括して任意のメールを送信できること。</t>
    <phoneticPr fontId="53"/>
  </si>
  <si>
    <t>設定により当選時に自動で当選確定させることができること。</t>
    <phoneticPr fontId="53"/>
  </si>
  <si>
    <t>あらかじめ設定した抽選日（各室場毎に指定）に、抽選期間中に受け取った申込を自動又は手作業で抽選し、当選者を確定できること。</t>
  </si>
  <si>
    <t>必ず当選する優先抽選申込ができること。</t>
    <phoneticPr fontId="53"/>
  </si>
  <si>
    <t>抽選処理後、先着順受付に切り替える場合に、先着順による申込の受付開始日の設定が可能なこと。</t>
    <rPh sb="0" eb="2">
      <t>チュウセン</t>
    </rPh>
    <rPh sb="2" eb="4">
      <t>ショリ</t>
    </rPh>
    <rPh sb="4" eb="5">
      <t>ゴ</t>
    </rPh>
    <rPh sb="17" eb="19">
      <t>バアイ</t>
    </rPh>
    <rPh sb="21" eb="23">
      <t>センチャク</t>
    </rPh>
    <rPh sb="23" eb="24">
      <t>ジュン</t>
    </rPh>
    <rPh sb="27" eb="29">
      <t>モウシコミ</t>
    </rPh>
    <rPh sb="30" eb="32">
      <t>ウケツケ</t>
    </rPh>
    <rPh sb="32" eb="34">
      <t>カイシ</t>
    </rPh>
    <rPh sb="34" eb="35">
      <t>ビ</t>
    </rPh>
    <rPh sb="36" eb="38">
      <t>セッテイ</t>
    </rPh>
    <rPh sb="39" eb="41">
      <t>カノウ</t>
    </rPh>
    <phoneticPr fontId="4"/>
  </si>
  <si>
    <t>当選状態（未確定）のまま、設定期間を経過した当選申込については、自動的に取消し処理ができ、その当選申込分のコマについて先着順受付とすることができること。</t>
  </si>
  <si>
    <t>室場ごとに１施設利用者あたりの抽選申込数、年間の当選回数を限定できること。</t>
    <phoneticPr fontId="53"/>
  </si>
  <si>
    <t>抽選申込数制限は、曜日、利用者区分別の両方において設定できること。</t>
    <rPh sb="0" eb="2">
      <t>チュウセン</t>
    </rPh>
    <rPh sb="2" eb="4">
      <t>モウシコミ</t>
    </rPh>
    <rPh sb="19" eb="21">
      <t>リョウホウ</t>
    </rPh>
    <phoneticPr fontId="53"/>
  </si>
  <si>
    <t>抽選申込できる曜日を限定できること。</t>
    <phoneticPr fontId="53"/>
  </si>
  <si>
    <t>一覧表示から、抽選申込の詳細情報を表示できること。</t>
    <phoneticPr fontId="53"/>
  </si>
  <si>
    <t>予約管理</t>
    <rPh sb="0" eb="2">
      <t>ヨヤク</t>
    </rPh>
    <rPh sb="2" eb="4">
      <t>カンリ</t>
    </rPh>
    <phoneticPr fontId="53"/>
  </si>
  <si>
    <t>施設を空き状況、利用目的、施設名、利用日、利用時間、曜日等から検索し、対象の施設を一覧表示させ、対象施設の台帳画面に遷移できること。</t>
    <rPh sb="0" eb="2">
      <t>シセツ</t>
    </rPh>
    <rPh sb="3" eb="7">
      <t>アキジョウキョウ</t>
    </rPh>
    <rPh sb="8" eb="10">
      <t>リヨウ</t>
    </rPh>
    <rPh sb="10" eb="12">
      <t>モクテキ</t>
    </rPh>
    <rPh sb="13" eb="15">
      <t>シセツ</t>
    </rPh>
    <rPh sb="15" eb="16">
      <t>メイ</t>
    </rPh>
    <rPh sb="17" eb="19">
      <t>リヨウ</t>
    </rPh>
    <rPh sb="19" eb="20">
      <t>ビ</t>
    </rPh>
    <rPh sb="21" eb="23">
      <t>リヨウ</t>
    </rPh>
    <rPh sb="23" eb="25">
      <t>ジカン</t>
    </rPh>
    <rPh sb="26" eb="28">
      <t>ヨウビ</t>
    </rPh>
    <rPh sb="28" eb="29">
      <t>トウ</t>
    </rPh>
    <rPh sb="31" eb="33">
      <t>ケンサク</t>
    </rPh>
    <rPh sb="35" eb="37">
      <t>タイショウ</t>
    </rPh>
    <rPh sb="38" eb="40">
      <t>シセツ</t>
    </rPh>
    <rPh sb="41" eb="43">
      <t>イチラン</t>
    </rPh>
    <rPh sb="43" eb="45">
      <t>ヒョウジ</t>
    </rPh>
    <rPh sb="48" eb="50">
      <t>タイショウ</t>
    </rPh>
    <rPh sb="50" eb="52">
      <t>シセツ</t>
    </rPh>
    <rPh sb="53" eb="55">
      <t>ダイチョウ</t>
    </rPh>
    <rPh sb="55" eb="57">
      <t>ガメン</t>
    </rPh>
    <rPh sb="58" eb="60">
      <t>センイ</t>
    </rPh>
    <phoneticPr fontId="4"/>
  </si>
  <si>
    <t>施設の予約状況について、受付番号、施設利用者、利用日、室場、利用目的、備品、審査の状態、収納状態、還付の有無、利用料等を指定し、一覧表示できること。</t>
    <rPh sb="58" eb="59">
      <t>トウ</t>
    </rPh>
    <phoneticPr fontId="53"/>
  </si>
  <si>
    <t>一覧表示した予約情報について、受付番号、室場、利用者名、利用時間、利用目的、予約申込日等の入力情報や「仮予約」「本予約」「料金収納済」等の予約状態が判別できること。</t>
  </si>
  <si>
    <t>一覧表示した予約情報を任意の項目で並び替え（ソート）ができること。</t>
    <phoneticPr fontId="53"/>
  </si>
  <si>
    <t>一覧表示した予約情報の各項目の表示非表示の制御ができること。</t>
    <phoneticPr fontId="53"/>
  </si>
  <si>
    <t>一覧表示した予約情報をCSV出力できること。</t>
    <phoneticPr fontId="53"/>
  </si>
  <si>
    <t>一覧表示した予約情報を指定し、まとめて帳票出力できること。</t>
    <phoneticPr fontId="53"/>
  </si>
  <si>
    <t>一覧表示した予約情報をまとめて取消できること。</t>
    <phoneticPr fontId="53"/>
  </si>
  <si>
    <t>一覧表示した予約情報の利用者に対し、一括して任意のメールを送信できること。</t>
    <phoneticPr fontId="53"/>
  </si>
  <si>
    <t>1施設における施設内全室場の１日の空き状況を表示できること。</t>
    <rPh sb="22" eb="24">
      <t>ヒョウジ</t>
    </rPh>
    <phoneticPr fontId="53"/>
  </si>
  <si>
    <t>1施設における施設内全室場の1週間の空き状況を表示できること。</t>
    <rPh sb="15" eb="17">
      <t>シュウカン</t>
    </rPh>
    <rPh sb="23" eb="25">
      <t>ヒョウジ</t>
    </rPh>
    <phoneticPr fontId="53"/>
  </si>
  <si>
    <t>1施設における施設内全室場の2週間の空き状況を表示できること。</t>
    <rPh sb="15" eb="17">
      <t>シュウカン</t>
    </rPh>
    <rPh sb="23" eb="25">
      <t>ヒョウジ</t>
    </rPh>
    <phoneticPr fontId="53"/>
  </si>
  <si>
    <t>1施設における施設内全室場の１カ月の空き状況を表示できること。</t>
    <rPh sb="16" eb="17">
      <t>ゲツ</t>
    </rPh>
    <rPh sb="23" eb="25">
      <t>ヒョウジ</t>
    </rPh>
    <phoneticPr fontId="53"/>
  </si>
  <si>
    <t>予約の最終更新者が表示できること。</t>
    <phoneticPr fontId="53"/>
  </si>
  <si>
    <t>予約履歴は、予約管理画面にて、新規予約、変更、審査、取消などすべての処理における履歴を確認することができること。</t>
    <rPh sb="6" eb="12">
      <t>ヨヤクカンリガメン</t>
    </rPh>
    <phoneticPr fontId="53"/>
  </si>
  <si>
    <t>管理者アカウントと管理施設を紐づけし、ログインを行うと自分が管理している施設の管理者画面が表示されるなど、職員毎に初期表示施設の設定が可能なこと。</t>
    <rPh sb="53" eb="55">
      <t>ショクイン</t>
    </rPh>
    <rPh sb="55" eb="56">
      <t>ゴト</t>
    </rPh>
    <rPh sb="57" eb="59">
      <t>ショキ</t>
    </rPh>
    <rPh sb="59" eb="61">
      <t>ヒョウジ</t>
    </rPh>
    <rPh sb="61" eb="63">
      <t>シセツ</t>
    </rPh>
    <rPh sb="64" eb="66">
      <t>セッテイ</t>
    </rPh>
    <rPh sb="67" eb="69">
      <t>カノウ</t>
    </rPh>
    <phoneticPr fontId="4"/>
  </si>
  <si>
    <t>各貸出単位の収容人数の表示の設定が可能であること。</t>
    <rPh sb="0" eb="1">
      <t>カク</t>
    </rPh>
    <rPh sb="1" eb="3">
      <t>カシダシ</t>
    </rPh>
    <rPh sb="3" eb="5">
      <t>タンイ</t>
    </rPh>
    <rPh sb="6" eb="8">
      <t>シュウヨウ</t>
    </rPh>
    <rPh sb="8" eb="10">
      <t>ニンズウ</t>
    </rPh>
    <rPh sb="11" eb="13">
      <t>ヒョウジ</t>
    </rPh>
    <rPh sb="14" eb="16">
      <t>セッテイ</t>
    </rPh>
    <rPh sb="17" eb="19">
      <t>カノウ</t>
    </rPh>
    <phoneticPr fontId="4"/>
  </si>
  <si>
    <t>予約済みの部分を選択した後、利用者情報を含む詳細確認、変更、取消を個別にできること。</t>
    <rPh sb="0" eb="2">
      <t>ヨヤク</t>
    </rPh>
    <rPh sb="2" eb="3">
      <t>ズ</t>
    </rPh>
    <rPh sb="5" eb="6">
      <t>ブ</t>
    </rPh>
    <rPh sb="6" eb="7">
      <t>ブン</t>
    </rPh>
    <rPh sb="8" eb="10">
      <t>センタク</t>
    </rPh>
    <rPh sb="12" eb="13">
      <t>アト</t>
    </rPh>
    <rPh sb="14" eb="17">
      <t>リヨウシャ</t>
    </rPh>
    <rPh sb="17" eb="19">
      <t>ジョウホウ</t>
    </rPh>
    <rPh sb="20" eb="21">
      <t>フク</t>
    </rPh>
    <rPh sb="22" eb="24">
      <t>ショウサイ</t>
    </rPh>
    <rPh sb="24" eb="26">
      <t>カクニン</t>
    </rPh>
    <rPh sb="27" eb="29">
      <t>ヘンコウ</t>
    </rPh>
    <rPh sb="30" eb="31">
      <t>ト</t>
    </rPh>
    <rPh sb="31" eb="32">
      <t>ケ</t>
    </rPh>
    <rPh sb="33" eb="35">
      <t>コベツ</t>
    </rPh>
    <phoneticPr fontId="4"/>
  </si>
  <si>
    <t>予約済みの部分を選択することにより、利用者の付け替えができること。</t>
    <phoneticPr fontId="53"/>
  </si>
  <si>
    <t>対象の予約の利用者に対し、個別のメール送信が行えること。</t>
    <phoneticPr fontId="53"/>
  </si>
  <si>
    <t>延長利用の設定ができ、前延長・後延長を選択できること。</t>
    <phoneticPr fontId="53"/>
  </si>
  <si>
    <t>空き時間枠を選択することにより、予約が行えること。</t>
    <rPh sb="0" eb="1">
      <t>ア</t>
    </rPh>
    <rPh sb="2" eb="4">
      <t>ジカン</t>
    </rPh>
    <rPh sb="4" eb="5">
      <t>ワク</t>
    </rPh>
    <rPh sb="16" eb="18">
      <t>ヨヤク</t>
    </rPh>
    <rPh sb="19" eb="20">
      <t>オコナ</t>
    </rPh>
    <phoneticPr fontId="4"/>
  </si>
  <si>
    <t>１施設利用者からの複数日の予約内容のうち、一部を変更できること。</t>
    <phoneticPr fontId="53"/>
  </si>
  <si>
    <t>利用日及び貸出単位毎に、管理者側のみ参照可能な備考情報を入力可能なこと。</t>
    <rPh sb="0" eb="3">
      <t>リヨウビ</t>
    </rPh>
    <rPh sb="3" eb="4">
      <t>オヨ</t>
    </rPh>
    <rPh sb="5" eb="7">
      <t>カシダシ</t>
    </rPh>
    <rPh sb="7" eb="9">
      <t>タンイ</t>
    </rPh>
    <rPh sb="9" eb="10">
      <t>ゴト</t>
    </rPh>
    <rPh sb="23" eb="25">
      <t>ビコウ</t>
    </rPh>
    <rPh sb="25" eb="27">
      <t>ジョウホウ</t>
    </rPh>
    <rPh sb="28" eb="30">
      <t>ニュウリョク</t>
    </rPh>
    <rPh sb="30" eb="32">
      <t>カノウ</t>
    </rPh>
    <phoneticPr fontId="4"/>
  </si>
  <si>
    <t>簡単に複数の連続する時間帯区分の予約が可能なこと。</t>
    <rPh sb="0" eb="2">
      <t>カンタン</t>
    </rPh>
    <rPh sb="3" eb="5">
      <t>フクスウ</t>
    </rPh>
    <rPh sb="6" eb="8">
      <t>レンゾク</t>
    </rPh>
    <rPh sb="10" eb="13">
      <t>ジカンタイ</t>
    </rPh>
    <rPh sb="13" eb="15">
      <t>クブン</t>
    </rPh>
    <rPh sb="16" eb="18">
      <t>ヨヤク</t>
    </rPh>
    <rPh sb="19" eb="21">
      <t>カノウ</t>
    </rPh>
    <phoneticPr fontId="4"/>
  </si>
  <si>
    <t>予約時に、予約不可となる下記事由に該当する場合は、警告表示を出せること。
受付期間外、休館日・保守日、有効期限切れ利用者、利用停止中の利用者等。また、上記事由に該当する場合でも職員の判断により予約登録可能であること。</t>
    <rPh sb="0" eb="2">
      <t>ヨヤク</t>
    </rPh>
    <rPh sb="2" eb="3">
      <t>ジ</t>
    </rPh>
    <rPh sb="5" eb="7">
      <t>ヨヤク</t>
    </rPh>
    <rPh sb="7" eb="9">
      <t>フカ</t>
    </rPh>
    <rPh sb="12" eb="14">
      <t>カキ</t>
    </rPh>
    <rPh sb="14" eb="16">
      <t>ジユウ</t>
    </rPh>
    <rPh sb="17" eb="19">
      <t>ガイトウ</t>
    </rPh>
    <rPh sb="21" eb="23">
      <t>バアイ</t>
    </rPh>
    <rPh sb="25" eb="27">
      <t>ケイコク</t>
    </rPh>
    <rPh sb="27" eb="29">
      <t>ヒョウジ</t>
    </rPh>
    <rPh sb="30" eb="31">
      <t>ダ</t>
    </rPh>
    <rPh sb="37" eb="39">
      <t>ウケツケ</t>
    </rPh>
    <rPh sb="39" eb="41">
      <t>キカン</t>
    </rPh>
    <rPh sb="41" eb="42">
      <t>ガイ</t>
    </rPh>
    <rPh sb="43" eb="46">
      <t>キュウカンビ</t>
    </rPh>
    <rPh sb="47" eb="49">
      <t>ホシュ</t>
    </rPh>
    <rPh sb="49" eb="50">
      <t>ビ</t>
    </rPh>
    <rPh sb="51" eb="53">
      <t>ユウコウ</t>
    </rPh>
    <rPh sb="53" eb="55">
      <t>キゲン</t>
    </rPh>
    <rPh sb="55" eb="56">
      <t>ギ</t>
    </rPh>
    <rPh sb="57" eb="59">
      <t>リヨウ</t>
    </rPh>
    <rPh sb="59" eb="60">
      <t>シャ</t>
    </rPh>
    <rPh sb="61" eb="63">
      <t>リヨウ</t>
    </rPh>
    <rPh sb="63" eb="65">
      <t>テイシ</t>
    </rPh>
    <rPh sb="67" eb="70">
      <t>リヨウシャ</t>
    </rPh>
    <rPh sb="70" eb="71">
      <t>ナド</t>
    </rPh>
    <phoneticPr fontId="4"/>
  </si>
  <si>
    <t>仮予約から本予約へ移行ができること。
移行の際には、入力済みのデータの情報を保持すること。</t>
    <rPh sb="5" eb="6">
      <t>ホン</t>
    </rPh>
    <phoneticPr fontId="4"/>
  </si>
  <si>
    <t>複数の仮予約をいくつか選択して、一括で本予約にすることができること。</t>
    <rPh sb="11" eb="13">
      <t>センタク</t>
    </rPh>
    <phoneticPr fontId="4"/>
  </si>
  <si>
    <t>CSVファイルのアップロードによる予約の一括登録ができること。</t>
    <phoneticPr fontId="53"/>
  </si>
  <si>
    <t>申請書の事前出力が可能なこと。</t>
    <rPh sb="0" eb="3">
      <t>シンセイショ</t>
    </rPh>
    <rPh sb="4" eb="6">
      <t>ジゼン</t>
    </rPh>
    <rPh sb="6" eb="8">
      <t>シュツリョク</t>
    </rPh>
    <rPh sb="9" eb="11">
      <t>カノウ</t>
    </rPh>
    <phoneticPr fontId="4"/>
  </si>
  <si>
    <t>仮予約であった場合、指定された日付になっても本予約にならない場合は自動的に仮予約を削除するか、また保留にするか選択できること。</t>
    <rPh sb="33" eb="36">
      <t>ジドウテキ</t>
    </rPh>
    <phoneticPr fontId="4"/>
  </si>
  <si>
    <t>予約完了時、予約審査がある場合はその旨が表示されること。</t>
    <phoneticPr fontId="53"/>
  </si>
  <si>
    <t>審査を必要とする施設については、受付によって予約確定とはせず、「仮予約」とできること。</t>
    <phoneticPr fontId="53"/>
  </si>
  <si>
    <t>予約の変更・取消処理が可能なこと。</t>
    <rPh sb="0" eb="2">
      <t>ヨヤク</t>
    </rPh>
    <rPh sb="3" eb="5">
      <t>ヘンコウ</t>
    </rPh>
    <rPh sb="6" eb="7">
      <t>ト</t>
    </rPh>
    <rPh sb="7" eb="8">
      <t>ケ</t>
    </rPh>
    <rPh sb="8" eb="10">
      <t>ショリ</t>
    </rPh>
    <rPh sb="11" eb="13">
      <t>カノウ</t>
    </rPh>
    <phoneticPr fontId="4"/>
  </si>
  <si>
    <t>利用取消/変更の受付可能期間の設定が可能なこと</t>
    <rPh sb="0" eb="2">
      <t>リヨウ</t>
    </rPh>
    <rPh sb="2" eb="3">
      <t>ト</t>
    </rPh>
    <rPh sb="3" eb="4">
      <t>ケ</t>
    </rPh>
    <rPh sb="5" eb="7">
      <t>ヘンコウ</t>
    </rPh>
    <rPh sb="8" eb="10">
      <t>ウケツケ</t>
    </rPh>
    <rPh sb="10" eb="12">
      <t>カノウ</t>
    </rPh>
    <rPh sb="12" eb="14">
      <t>キカン</t>
    </rPh>
    <rPh sb="15" eb="17">
      <t>セッテイ</t>
    </rPh>
    <rPh sb="18" eb="20">
      <t>カノウ</t>
    </rPh>
    <phoneticPr fontId="4"/>
  </si>
  <si>
    <t>予約数の制限は利用日を基準に設定できること。</t>
    <rPh sb="0" eb="2">
      <t>ヨヤク</t>
    </rPh>
    <rPh sb="2" eb="3">
      <t>スウ</t>
    </rPh>
    <rPh sb="4" eb="6">
      <t>セイゲン</t>
    </rPh>
    <rPh sb="7" eb="10">
      <t>リヨウビ</t>
    </rPh>
    <rPh sb="11" eb="13">
      <t>キジュン</t>
    </rPh>
    <rPh sb="14" eb="16">
      <t>セッテイ</t>
    </rPh>
    <phoneticPr fontId="4"/>
  </si>
  <si>
    <t>予約数の制限は申込日を基準に設定できること。</t>
    <rPh sb="0" eb="2">
      <t>ヨヤク</t>
    </rPh>
    <rPh sb="2" eb="3">
      <t>スウ</t>
    </rPh>
    <rPh sb="4" eb="6">
      <t>セイゲン</t>
    </rPh>
    <rPh sb="7" eb="10">
      <t>モウシコミビ</t>
    </rPh>
    <rPh sb="11" eb="13">
      <t>キジュン</t>
    </rPh>
    <rPh sb="14" eb="16">
      <t>セッテイ</t>
    </rPh>
    <phoneticPr fontId="4"/>
  </si>
  <si>
    <t>予約できる曜日を限定できること。</t>
    <phoneticPr fontId="53"/>
  </si>
  <si>
    <t>部屋やコートなど室場ごとに個人利用不可、団体利用不可を設定できること。</t>
    <rPh sb="0" eb="2">
      <t>ヘヤ</t>
    </rPh>
    <rPh sb="8" eb="9">
      <t>シツ</t>
    </rPh>
    <rPh sb="9" eb="10">
      <t>ジョウ</t>
    </rPh>
    <rPh sb="13" eb="15">
      <t>コジン</t>
    </rPh>
    <rPh sb="15" eb="17">
      <t>リヨウ</t>
    </rPh>
    <rPh sb="17" eb="19">
      <t>フカ</t>
    </rPh>
    <rPh sb="20" eb="22">
      <t>ダンタイ</t>
    </rPh>
    <rPh sb="22" eb="24">
      <t>リヨウ</t>
    </rPh>
    <rPh sb="24" eb="26">
      <t>フカ</t>
    </rPh>
    <rPh sb="27" eb="29">
      <t>セッテイ</t>
    </rPh>
    <phoneticPr fontId="4"/>
  </si>
  <si>
    <t>利用目的ごとに申込みできる施設の制限が可能であること。</t>
    <rPh sb="0" eb="2">
      <t>リヨウ</t>
    </rPh>
    <rPh sb="2" eb="4">
      <t>モクテキ</t>
    </rPh>
    <rPh sb="7" eb="9">
      <t>モウシコ</t>
    </rPh>
    <rPh sb="13" eb="15">
      <t>シセツ</t>
    </rPh>
    <rPh sb="16" eb="18">
      <t>セイゲン</t>
    </rPh>
    <rPh sb="19" eb="21">
      <t>カノウ</t>
    </rPh>
    <phoneticPr fontId="4"/>
  </si>
  <si>
    <t>施設の室場毎に予約受付期間、本予約期限が設定できること。予約期間外であれば予約ができない様にチェックがかかり、警告表示すること。</t>
    <rPh sb="3" eb="4">
      <t>シツ</t>
    </rPh>
    <rPh sb="4" eb="5">
      <t>ジョウ</t>
    </rPh>
    <rPh sb="14" eb="15">
      <t>ホン</t>
    </rPh>
    <rPh sb="15" eb="17">
      <t>ヨヤク</t>
    </rPh>
    <rPh sb="17" eb="19">
      <t>キゲン</t>
    </rPh>
    <rPh sb="55" eb="57">
      <t>ケイコク</t>
    </rPh>
    <rPh sb="57" eb="59">
      <t>ヒョウジ</t>
    </rPh>
    <phoneticPr fontId="56"/>
  </si>
  <si>
    <t>仮予約番号毎の仮予約内容の受付表とその控えが出力可能なこと。</t>
    <rPh sb="22" eb="24">
      <t>シュツリョク</t>
    </rPh>
    <rPh sb="24" eb="26">
      <t>カノウ</t>
    </rPh>
    <phoneticPr fontId="56"/>
  </si>
  <si>
    <t>予約管理画面で職員が利用日を変更した際、還付を発生させずに変更できる設定ができること。</t>
    <rPh sb="0" eb="2">
      <t>ヨヤク</t>
    </rPh>
    <rPh sb="2" eb="4">
      <t>カンリ</t>
    </rPh>
    <rPh sb="4" eb="6">
      <t>ガメン</t>
    </rPh>
    <rPh sb="7" eb="9">
      <t>ショクイン</t>
    </rPh>
    <rPh sb="10" eb="12">
      <t>リヨウ</t>
    </rPh>
    <rPh sb="12" eb="13">
      <t>ビ</t>
    </rPh>
    <rPh sb="14" eb="16">
      <t>ヘンコウ</t>
    </rPh>
    <rPh sb="18" eb="19">
      <t>サイ</t>
    </rPh>
    <rPh sb="20" eb="22">
      <t>カンプ</t>
    </rPh>
    <rPh sb="23" eb="25">
      <t>ハッセイ</t>
    </rPh>
    <rPh sb="29" eb="31">
      <t>ヘンコウ</t>
    </rPh>
    <rPh sb="34" eb="36">
      <t>セッテイ</t>
    </rPh>
    <phoneticPr fontId="3"/>
  </si>
  <si>
    <t>予約時及び抽選申込時に入力する項目を施設ごとに自由に設定でき、「任意／必須」についても設定可能なこと。</t>
    <rPh sb="0" eb="2">
      <t>ヨヤク</t>
    </rPh>
    <rPh sb="2" eb="3">
      <t>ジ</t>
    </rPh>
    <rPh sb="3" eb="4">
      <t>オヨ</t>
    </rPh>
    <rPh sb="5" eb="7">
      <t>チュウセン</t>
    </rPh>
    <rPh sb="7" eb="9">
      <t>モウシコミ</t>
    </rPh>
    <rPh sb="9" eb="10">
      <t>ジ</t>
    </rPh>
    <rPh sb="11" eb="13">
      <t>ニュウリョク</t>
    </rPh>
    <rPh sb="15" eb="17">
      <t>コウモク</t>
    </rPh>
    <rPh sb="18" eb="20">
      <t>シセツ</t>
    </rPh>
    <rPh sb="23" eb="25">
      <t>ジユウ</t>
    </rPh>
    <rPh sb="26" eb="28">
      <t>セッテイ</t>
    </rPh>
    <rPh sb="32" eb="34">
      <t>ニンイ</t>
    </rPh>
    <rPh sb="35" eb="37">
      <t>ヒッス</t>
    </rPh>
    <rPh sb="43" eb="45">
      <t>セッテイ</t>
    </rPh>
    <rPh sb="45" eb="47">
      <t>カノウ</t>
    </rPh>
    <phoneticPr fontId="53"/>
  </si>
  <si>
    <t>室場毎に、申込方法（抽選予約、優先予約、随時予約）の設定ができること。</t>
    <phoneticPr fontId="53"/>
  </si>
  <si>
    <t>取消の受付期間の設定をした場合に、その期間ごとに取消料率を設定できること。</t>
    <rPh sb="0" eb="2">
      <t>トリケシ</t>
    </rPh>
    <rPh sb="3" eb="5">
      <t>ウケツケ</t>
    </rPh>
    <rPh sb="5" eb="7">
      <t>キカン</t>
    </rPh>
    <rPh sb="8" eb="10">
      <t>セッテイ</t>
    </rPh>
    <rPh sb="13" eb="15">
      <t>バアイ</t>
    </rPh>
    <rPh sb="19" eb="21">
      <t>キカン</t>
    </rPh>
    <rPh sb="24" eb="26">
      <t>トリケシ</t>
    </rPh>
    <rPh sb="26" eb="27">
      <t>リョウ</t>
    </rPh>
    <rPh sb="27" eb="28">
      <t>リツ</t>
    </rPh>
    <rPh sb="29" eb="31">
      <t>セッテイ</t>
    </rPh>
    <phoneticPr fontId="53"/>
  </si>
  <si>
    <t>随時、予約の受付期間（月及び時間）を制限できること。</t>
  </si>
  <si>
    <t>予約受付開始/終了期間、予約取消終了期間を定義できること。</t>
    <phoneticPr fontId="53"/>
  </si>
  <si>
    <t>予約受付開始/終了期間は、月及び時間等にて指定できること。</t>
    <phoneticPr fontId="53"/>
  </si>
  <si>
    <t>優先の受付期間及び料金を複数設定できること。</t>
    <phoneticPr fontId="53"/>
  </si>
  <si>
    <t>優先の受付期間を一般利用者に空き状況表示するかどうかの設定ができること。</t>
    <phoneticPr fontId="53"/>
  </si>
  <si>
    <t>1日を最小30分単位の時間枠で予約できること。（施設側の設定次第で30分以下も可能であること）</t>
    <phoneticPr fontId="53"/>
  </si>
  <si>
    <t>予約完了前に施設利用に当たっての注意事項を表示するか設定できること。</t>
    <rPh sb="26" eb="28">
      <t>セッテイ</t>
    </rPh>
    <phoneticPr fontId="53"/>
  </si>
  <si>
    <t>施設毎に設定したフリー項目（自由な入力枠）を入力できること。</t>
    <phoneticPr fontId="53"/>
  </si>
  <si>
    <t>団体グループIDで予約内容の検索をし、取消・変更ができること</t>
    <rPh sb="0" eb="2">
      <t>ダンタイ</t>
    </rPh>
    <phoneticPr fontId="53"/>
  </si>
  <si>
    <t>設備管理</t>
    <rPh sb="0" eb="2">
      <t>セツビ</t>
    </rPh>
    <rPh sb="2" eb="4">
      <t>カンリ</t>
    </rPh>
    <phoneticPr fontId="53"/>
  </si>
  <si>
    <t>設備の登録/変更/削除ができること。</t>
    <phoneticPr fontId="53"/>
  </si>
  <si>
    <t>附属設備予約内容の変更/取消が可能であること。</t>
    <rPh sb="0" eb="2">
      <t>フゾク</t>
    </rPh>
    <rPh sb="2" eb="4">
      <t>セツビ</t>
    </rPh>
    <rPh sb="4" eb="6">
      <t>ヨヤク</t>
    </rPh>
    <rPh sb="6" eb="8">
      <t>ナイヨウ</t>
    </rPh>
    <rPh sb="9" eb="11">
      <t>ヘンコウ</t>
    </rPh>
    <rPh sb="12" eb="13">
      <t>ト</t>
    </rPh>
    <rPh sb="13" eb="14">
      <t>ケ</t>
    </rPh>
    <rPh sb="15" eb="17">
      <t>カノウ</t>
    </rPh>
    <phoneticPr fontId="4"/>
  </si>
  <si>
    <t>施設管理者が複数の設備をセットにして貸出可能かつ、個別の設備の総在庫数にも反映可能なこと。</t>
    <rPh sb="0" eb="2">
      <t>シセツ</t>
    </rPh>
    <rPh sb="2" eb="5">
      <t>カンリシャ</t>
    </rPh>
    <rPh sb="18" eb="20">
      <t>カシダシ</t>
    </rPh>
    <rPh sb="20" eb="22">
      <t>カノウ</t>
    </rPh>
    <rPh sb="25" eb="27">
      <t>コベツ</t>
    </rPh>
    <rPh sb="28" eb="30">
      <t>セツビ</t>
    </rPh>
    <rPh sb="31" eb="32">
      <t>ソウ</t>
    </rPh>
    <rPh sb="32" eb="34">
      <t>ザイコ</t>
    </rPh>
    <rPh sb="34" eb="35">
      <t>スウ</t>
    </rPh>
    <rPh sb="37" eb="39">
      <t>ハンエイ</t>
    </rPh>
    <rPh sb="39" eb="41">
      <t>カノウ</t>
    </rPh>
    <phoneticPr fontId="4"/>
  </si>
  <si>
    <t>施設に付随する利用可能設備について、施設と同時に予約できること。</t>
    <rPh sb="0" eb="2">
      <t>シセツ</t>
    </rPh>
    <rPh sb="3" eb="5">
      <t>フズイ</t>
    </rPh>
    <rPh sb="7" eb="9">
      <t>リヨウ</t>
    </rPh>
    <rPh sb="9" eb="11">
      <t>カノウ</t>
    </rPh>
    <rPh sb="11" eb="13">
      <t>セツビ</t>
    </rPh>
    <rPh sb="18" eb="20">
      <t>シセツ</t>
    </rPh>
    <rPh sb="21" eb="23">
      <t>ドウジ</t>
    </rPh>
    <rPh sb="24" eb="26">
      <t>ヨヤク</t>
    </rPh>
    <phoneticPr fontId="4"/>
  </si>
  <si>
    <t>施設を予約しなくても設備のみ単独予約可能な設定ができること。</t>
    <phoneticPr fontId="4"/>
  </si>
  <si>
    <t>季節や時間に応じて、施設予約時に設備を自動付与する設定ができること。</t>
    <rPh sb="10" eb="12">
      <t>シセツ</t>
    </rPh>
    <phoneticPr fontId="53"/>
  </si>
  <si>
    <t>お知らせ機能</t>
    <rPh sb="1" eb="2">
      <t>シ</t>
    </rPh>
    <rPh sb="4" eb="6">
      <t>キノウ</t>
    </rPh>
    <phoneticPr fontId="53"/>
  </si>
  <si>
    <t>お知らせ機能を有し、期間の設定ができること。</t>
    <rPh sb="4" eb="6">
      <t>キノウ</t>
    </rPh>
    <rPh sb="7" eb="8">
      <t>ユウ</t>
    </rPh>
    <phoneticPr fontId="53"/>
  </si>
  <si>
    <t>空き状況照会画面上に、施設からのお知らせやイベント情報などを表示できること。</t>
    <phoneticPr fontId="53"/>
  </si>
  <si>
    <t>メール機能</t>
    <rPh sb="3" eb="5">
      <t>キノウ</t>
    </rPh>
    <phoneticPr fontId="53"/>
  </si>
  <si>
    <t>予約処理（登録/変更/取消）及び審査処理を行った結果を通知するメールの件名、本文を施設毎に設定できること。</t>
  </si>
  <si>
    <t>電子メールにより予約内容を利用者及び管理者に通知できること。</t>
    <phoneticPr fontId="53"/>
  </si>
  <si>
    <t>実績管理</t>
    <rPh sb="0" eb="2">
      <t>ジッセキ</t>
    </rPh>
    <rPh sb="2" eb="4">
      <t>カンリ</t>
    </rPh>
    <phoneticPr fontId="53"/>
  </si>
  <si>
    <t>利用不能（天候や施設都合等）の場合の実績を入力ができること。</t>
    <phoneticPr fontId="53"/>
  </si>
  <si>
    <t>登録した実績データは、実績区分、受付番号、利用日、利用時間、申込日、室場、利用目的、請求額等を指定して検索し、一覧表示できること。</t>
    <phoneticPr fontId="53"/>
  </si>
  <si>
    <t>一覧表示した実績データをCSV出力できること。</t>
    <phoneticPr fontId="53"/>
  </si>
  <si>
    <t>予約システムに反映されない利用実績（人数、金額等）を日々入力できること。また、人数の内訳項目は施設毎に定義できること。</t>
    <rPh sb="0" eb="2">
      <t>ヨヤク</t>
    </rPh>
    <rPh sb="7" eb="9">
      <t>ハンエイ</t>
    </rPh>
    <rPh sb="13" eb="15">
      <t>リヨウ</t>
    </rPh>
    <rPh sb="15" eb="17">
      <t>ジッセキ</t>
    </rPh>
    <rPh sb="18" eb="20">
      <t>ニンズウ</t>
    </rPh>
    <rPh sb="21" eb="24">
      <t>キンガクナド</t>
    </rPh>
    <rPh sb="26" eb="28">
      <t>ヒビ</t>
    </rPh>
    <rPh sb="28" eb="30">
      <t>ニュウリョク</t>
    </rPh>
    <rPh sb="39" eb="41">
      <t>ニンズウ</t>
    </rPh>
    <rPh sb="42" eb="44">
      <t>ウチワケ</t>
    </rPh>
    <rPh sb="44" eb="46">
      <t>コウモク</t>
    </rPh>
    <rPh sb="47" eb="49">
      <t>シセツ</t>
    </rPh>
    <rPh sb="49" eb="50">
      <t>ゴト</t>
    </rPh>
    <rPh sb="51" eb="53">
      <t>テイギ</t>
    </rPh>
    <phoneticPr fontId="4"/>
  </si>
  <si>
    <t>帳票管理</t>
    <rPh sb="0" eb="2">
      <t>チョウヒョウ</t>
    </rPh>
    <rPh sb="2" eb="4">
      <t>カンリ</t>
    </rPh>
    <phoneticPr fontId="53"/>
  </si>
  <si>
    <t>許可書や領収書用の利用許可者印の画像データ及び名称を施設ごとに設定できること。</t>
    <rPh sb="9" eb="11">
      <t>リヨウ</t>
    </rPh>
    <rPh sb="11" eb="13">
      <t>キョカ</t>
    </rPh>
    <rPh sb="13" eb="15">
      <t>シャイン</t>
    </rPh>
    <rPh sb="16" eb="18">
      <t>ガゾウ</t>
    </rPh>
    <rPh sb="21" eb="22">
      <t>オヨ</t>
    </rPh>
    <rPh sb="23" eb="25">
      <t>メイショウ</t>
    </rPh>
    <rPh sb="26" eb="28">
      <t>シセツ</t>
    </rPh>
    <rPh sb="31" eb="33">
      <t>セッテイ</t>
    </rPh>
    <phoneticPr fontId="4"/>
  </si>
  <si>
    <t>デフォルトで登録されていない帳票を追加可能なこと。
（実現方法が○、△の場合は、職員で追加、事業者で追加、どちらも可のいずれかと、有償無償の範囲を特記事項に記載してください。）</t>
    <rPh sb="6" eb="8">
      <t>トウロク</t>
    </rPh>
    <rPh sb="14" eb="16">
      <t>チョウヒョウ</t>
    </rPh>
    <rPh sb="17" eb="19">
      <t>ツイカ</t>
    </rPh>
    <rPh sb="19" eb="21">
      <t>カノウ</t>
    </rPh>
    <rPh sb="27" eb="29">
      <t>ジツゲン</t>
    </rPh>
    <rPh sb="29" eb="31">
      <t>ホウホウ</t>
    </rPh>
    <rPh sb="36" eb="38">
      <t>バアイ</t>
    </rPh>
    <rPh sb="40" eb="42">
      <t>ショクイン</t>
    </rPh>
    <rPh sb="43" eb="45">
      <t>ツイカ</t>
    </rPh>
    <rPh sb="46" eb="49">
      <t>ジギョウシャ</t>
    </rPh>
    <rPh sb="50" eb="52">
      <t>ツイカ</t>
    </rPh>
    <rPh sb="57" eb="58">
      <t>カ</t>
    </rPh>
    <rPh sb="65" eb="69">
      <t>ユウショウムショウ</t>
    </rPh>
    <rPh sb="70" eb="72">
      <t>ハンイ</t>
    </rPh>
    <rPh sb="73" eb="75">
      <t>トッキ</t>
    </rPh>
    <rPh sb="75" eb="77">
      <t>ジコウ</t>
    </rPh>
    <rPh sb="78" eb="80">
      <t>キサイ</t>
    </rPh>
    <phoneticPr fontId="56"/>
  </si>
  <si>
    <t>申請番号毎の施設使用変更許可書兼領収書が出力可能なこと。</t>
    <rPh sb="6" eb="8">
      <t>シセツ</t>
    </rPh>
    <rPh sb="8" eb="10">
      <t>シヨウ</t>
    </rPh>
    <rPh sb="10" eb="12">
      <t>ヘンコウ</t>
    </rPh>
    <rPh sb="12" eb="15">
      <t>キョカショ</t>
    </rPh>
    <rPh sb="15" eb="16">
      <t>ケン</t>
    </rPh>
    <rPh sb="16" eb="19">
      <t>リョウシュウショ</t>
    </rPh>
    <rPh sb="20" eb="22">
      <t>シュツリョク</t>
    </rPh>
    <rPh sb="22" eb="24">
      <t>カノウ</t>
    </rPh>
    <phoneticPr fontId="56"/>
  </si>
  <si>
    <t>申請番号毎の減免決定通知書が出力可能なこと。</t>
    <rPh sb="14" eb="16">
      <t>シュツリョク</t>
    </rPh>
    <rPh sb="16" eb="18">
      <t>カノウ</t>
    </rPh>
    <phoneticPr fontId="56"/>
  </si>
  <si>
    <t>施設毎に帳票の一部の文言を変更できること。（例：指定管理者制度導入施設については、「使用料」は「利用料金」に変更）</t>
    <rPh sb="0" eb="2">
      <t>シセツ</t>
    </rPh>
    <rPh sb="2" eb="3">
      <t>ゴト</t>
    </rPh>
    <rPh sb="4" eb="6">
      <t>チョウヒョウ</t>
    </rPh>
    <rPh sb="7" eb="9">
      <t>イチブ</t>
    </rPh>
    <rPh sb="10" eb="12">
      <t>モンゴン</t>
    </rPh>
    <rPh sb="13" eb="15">
      <t>ヘンコウ</t>
    </rPh>
    <rPh sb="22" eb="23">
      <t>レイ</t>
    </rPh>
    <rPh sb="24" eb="29">
      <t>シテイカンリシャ</t>
    </rPh>
    <rPh sb="29" eb="31">
      <t>セイド</t>
    </rPh>
    <rPh sb="31" eb="33">
      <t>ドウニュウ</t>
    </rPh>
    <rPh sb="33" eb="35">
      <t>シセツ</t>
    </rPh>
    <rPh sb="42" eb="45">
      <t>シヨウリョウ</t>
    </rPh>
    <rPh sb="48" eb="50">
      <t>リヨウ</t>
    </rPh>
    <rPh sb="50" eb="52">
      <t>リョウキン</t>
    </rPh>
    <rPh sb="54" eb="56">
      <t>ヘンコウ</t>
    </rPh>
    <phoneticPr fontId="56"/>
  </si>
  <si>
    <t>利用者登録名が長い団体名については、自動的に2段書きにするなど、印字切れがないように印刷できること。</t>
    <rPh sb="18" eb="21">
      <t>ジドウテキ</t>
    </rPh>
    <rPh sb="23" eb="24">
      <t>ダン</t>
    </rPh>
    <rPh sb="24" eb="25">
      <t>カ</t>
    </rPh>
    <rPh sb="32" eb="34">
      <t>インジ</t>
    </rPh>
    <rPh sb="34" eb="35">
      <t>ギ</t>
    </rPh>
    <phoneticPr fontId="4"/>
  </si>
  <si>
    <t>許可書と領収書は同一の文書で発行ができること。</t>
    <phoneticPr fontId="4"/>
  </si>
  <si>
    <t>施設毎に、各帳票のレイアウトや項目名を変更できること。また、施設独自にフリー項目として追加した予約時の入力項目を帳票に印字できること。公印（画像）の登録ができること</t>
    <rPh sb="19" eb="21">
      <t>ヘンコウ</t>
    </rPh>
    <phoneticPr fontId="4"/>
  </si>
  <si>
    <t>インボイス制度に対応した帳票の発行が可能であること。</t>
    <phoneticPr fontId="53"/>
  </si>
  <si>
    <t>複数予約番号を１枚の申請書及び承認書に出力できること。</t>
    <phoneticPr fontId="53"/>
  </si>
  <si>
    <t>異なる利用者の帳票を一度の操作で複数指定し、出力できること。</t>
    <phoneticPr fontId="53"/>
  </si>
  <si>
    <t>領収書の分割発行（差分の領収書発行）ができること。</t>
    <phoneticPr fontId="53"/>
  </si>
  <si>
    <t>データ抽出</t>
    <rPh sb="3" eb="5">
      <t>チュウシュツ</t>
    </rPh>
    <phoneticPr fontId="53"/>
  </si>
  <si>
    <t>仮予約一覧表が作成可能なこと。</t>
    <rPh sb="0" eb="1">
      <t>カリ</t>
    </rPh>
    <rPh sb="1" eb="3">
      <t>ヨヤク</t>
    </rPh>
    <rPh sb="3" eb="6">
      <t>イチランヒョウ</t>
    </rPh>
    <rPh sb="7" eb="9">
      <t>サクセイ</t>
    </rPh>
    <rPh sb="9" eb="11">
      <t>カノウ</t>
    </rPh>
    <phoneticPr fontId="56"/>
  </si>
  <si>
    <t>予約取消一覧表を随時出力出来ること。</t>
    <rPh sb="0" eb="2">
      <t>ヨヤク</t>
    </rPh>
    <rPh sb="2" eb="4">
      <t>トリケシ</t>
    </rPh>
    <rPh sb="4" eb="7">
      <t>イチランヒョウ</t>
    </rPh>
    <rPh sb="10" eb="12">
      <t>シュツリョク</t>
    </rPh>
    <rPh sb="12" eb="14">
      <t>デキ</t>
    </rPh>
    <phoneticPr fontId="56"/>
  </si>
  <si>
    <t>一日の受領金額等が把握できる日計表を受付日、領収日、利用日単位で出力できること。</t>
    <rPh sb="0" eb="2">
      <t>イチニチ</t>
    </rPh>
    <rPh sb="3" eb="5">
      <t>ジュリョウ</t>
    </rPh>
    <rPh sb="5" eb="7">
      <t>キンガク</t>
    </rPh>
    <rPh sb="7" eb="8">
      <t>トウ</t>
    </rPh>
    <rPh sb="9" eb="11">
      <t>ハアク</t>
    </rPh>
    <rPh sb="32" eb="34">
      <t>シュツリョク</t>
    </rPh>
    <phoneticPr fontId="53"/>
  </si>
  <si>
    <t>施設別、日別に利用予定の表示ができ、ＣＳＶファイルとして取得できること。</t>
    <rPh sb="0" eb="2">
      <t>シセツ</t>
    </rPh>
    <rPh sb="2" eb="3">
      <t>ベツ</t>
    </rPh>
    <phoneticPr fontId="53"/>
  </si>
  <si>
    <t xml:space="preserve">収納状況、減免・割増状況、還付状況の表示ができ、ＣＳＶファイルとして取得できること。
</t>
    <phoneticPr fontId="53"/>
  </si>
  <si>
    <t>予約、抽選、精算、実績データを様々な条件を指定し、CSVファイルとしてデータ抽出できること。</t>
    <phoneticPr fontId="53"/>
  </si>
  <si>
    <t>利用者画面で各施設の空き状況がどれだけ参照されたかをメディア別（PC、スマートフォン）にCSVファイルで取得できること。</t>
  </si>
  <si>
    <t xml:space="preserve">施設管理者による予約数及び利用者画面からのメディア別予約数をCSVファイルで取得できること。利用者からの予約数は登録種別（団体、個人、財団）ごとに出力できること
</t>
    <rPh sb="46" eb="49">
      <t>リヨウシャ</t>
    </rPh>
    <rPh sb="52" eb="54">
      <t>ヨヤク</t>
    </rPh>
    <rPh sb="54" eb="55">
      <t>スウ</t>
    </rPh>
    <rPh sb="56" eb="58">
      <t>トウロク</t>
    </rPh>
    <rPh sb="58" eb="60">
      <t>シュベツ</t>
    </rPh>
    <rPh sb="61" eb="63">
      <t>ダンタイ</t>
    </rPh>
    <rPh sb="64" eb="66">
      <t>コジン</t>
    </rPh>
    <rPh sb="67" eb="69">
      <t>ザイダン</t>
    </rPh>
    <rPh sb="73" eb="75">
      <t>シュツリョク</t>
    </rPh>
    <phoneticPr fontId="53"/>
  </si>
  <si>
    <t>予約データの集計として、日別予約申込件数、月別予約申込件数、日別利用件数、月別利用件数を利用者区分、申込メディア、利用目的別に集計したExcelファイルを出力できること。</t>
  </si>
  <si>
    <t>抽選データの集計として、日別抽選申込件数、月別抽選申込件数を利用者区分、申込メディア、抽選状態別に集計したExcelファイルを出力できること。</t>
  </si>
  <si>
    <t>精算データの集計として、日別収納還付額、月別収納還付額を集計したＥｘｃｅｌファイルを出力できること。</t>
  </si>
  <si>
    <t>利用者データの集計として、日別利用者登録件数を利用者区分、登録者区分別に集計したExcelファイルを出力できること。</t>
  </si>
  <si>
    <t>管理者または事業者によってアクセスログの検索結果のCSV出力が可能であること。</t>
    <rPh sb="0" eb="3">
      <t>カンリシャ</t>
    </rPh>
    <rPh sb="6" eb="9">
      <t>ジギョウシャ</t>
    </rPh>
    <phoneticPr fontId="53"/>
  </si>
  <si>
    <t>テーブルから任意のデータを指定して、CSV出力が可能なこと。</t>
    <rPh sb="6" eb="8">
      <t>ニンイ</t>
    </rPh>
    <rPh sb="13" eb="15">
      <t>シテイ</t>
    </rPh>
    <rPh sb="21" eb="23">
      <t>シュツリョク</t>
    </rPh>
    <rPh sb="24" eb="26">
      <t>カノウ</t>
    </rPh>
    <phoneticPr fontId="56"/>
  </si>
  <si>
    <t>複数月にまたがる実績データ（csv取得）の取得が一括でできること</t>
    <rPh sb="21" eb="23">
      <t>シュトク</t>
    </rPh>
    <rPh sb="24" eb="26">
      <t>イッカツ</t>
    </rPh>
    <phoneticPr fontId="53"/>
  </si>
  <si>
    <t>その他</t>
    <rPh sb="2" eb="3">
      <t>タ</t>
    </rPh>
    <phoneticPr fontId="53"/>
  </si>
  <si>
    <t>案内表示機能（デジタルサイネージ機能）が利用できること</t>
    <rPh sb="4" eb="6">
      <t>キノウ</t>
    </rPh>
    <rPh sb="16" eb="18">
      <t>キノウ</t>
    </rPh>
    <rPh sb="20" eb="22">
      <t>リヨウ</t>
    </rPh>
    <phoneticPr fontId="4"/>
  </si>
  <si>
    <t>必須項目</t>
    <rPh sb="0" eb="4">
      <t>ヒッスコウモク</t>
    </rPh>
    <phoneticPr fontId="4"/>
  </si>
  <si>
    <t>空き状況照会</t>
    <rPh sb="0" eb="4">
      <t>アキジョウキョウ</t>
    </rPh>
    <rPh sb="4" eb="6">
      <t>ショウカイ</t>
    </rPh>
    <phoneticPr fontId="53"/>
  </si>
  <si>
    <t>利用者登録を行っていない利用者でも空き状況照会を行えること。</t>
    <rPh sb="6" eb="7">
      <t>オコナ</t>
    </rPh>
    <phoneticPr fontId="4"/>
  </si>
  <si>
    <t>利用者が施設や目的など、複数条件を設定して空き状況の照会が行えること。</t>
    <rPh sb="12" eb="14">
      <t>フクスウ</t>
    </rPh>
    <rPh sb="14" eb="16">
      <t>ジョウケン</t>
    </rPh>
    <rPh sb="17" eb="19">
      <t>セッテイ</t>
    </rPh>
    <phoneticPr fontId="4"/>
  </si>
  <si>
    <t>空き状況の照会画面では、空きや予約済み以外に休館日、保守点検日、受付期間外等の表示が可能なこと。</t>
    <rPh sb="0" eb="1">
      <t>ア</t>
    </rPh>
    <rPh sb="2" eb="4">
      <t>ジョウキョウ</t>
    </rPh>
    <rPh sb="5" eb="7">
      <t>ショウカイ</t>
    </rPh>
    <rPh sb="7" eb="9">
      <t>ガメン</t>
    </rPh>
    <rPh sb="12" eb="13">
      <t>ア</t>
    </rPh>
    <rPh sb="15" eb="17">
      <t>ヨヤク</t>
    </rPh>
    <rPh sb="17" eb="18">
      <t>ズ</t>
    </rPh>
    <rPh sb="19" eb="21">
      <t>イガイ</t>
    </rPh>
    <rPh sb="22" eb="25">
      <t>キュウカンビ</t>
    </rPh>
    <rPh sb="26" eb="28">
      <t>ホシュ</t>
    </rPh>
    <rPh sb="28" eb="30">
      <t>テンケン</t>
    </rPh>
    <rPh sb="30" eb="31">
      <t>ビ</t>
    </rPh>
    <rPh sb="32" eb="34">
      <t>ウケツケ</t>
    </rPh>
    <rPh sb="34" eb="36">
      <t>キカン</t>
    </rPh>
    <rPh sb="36" eb="37">
      <t>ガイ</t>
    </rPh>
    <rPh sb="37" eb="38">
      <t>ナド</t>
    </rPh>
    <rPh sb="39" eb="41">
      <t>ヒョウジ</t>
    </rPh>
    <rPh sb="42" eb="44">
      <t>カノウ</t>
    </rPh>
    <phoneticPr fontId="4"/>
  </si>
  <si>
    <t>施設の空き状況を1ヶ月単位で画面表示できること。</t>
    <phoneticPr fontId="4"/>
  </si>
  <si>
    <t>施設の空き状況を1週間または2週間単位で画面表示できること。</t>
    <rPh sb="9" eb="11">
      <t>シュウカン</t>
    </rPh>
    <rPh sb="15" eb="17">
      <t>シュウカン</t>
    </rPh>
    <phoneticPr fontId="4"/>
  </si>
  <si>
    <t>ログインせずに空き状況照会を行い、その後予約申込をするために、認証処理を経てログインした後は、トップ画面に戻るのではなく、予約申込み画面へと遷移できること。</t>
    <rPh sb="7" eb="11">
      <t>アキジョウキョウ</t>
    </rPh>
    <rPh sb="11" eb="13">
      <t>ショウカイ</t>
    </rPh>
    <rPh sb="14" eb="15">
      <t>オコナ</t>
    </rPh>
    <rPh sb="19" eb="20">
      <t>ゴ</t>
    </rPh>
    <rPh sb="20" eb="22">
      <t>ヨヤク</t>
    </rPh>
    <rPh sb="22" eb="24">
      <t>モウシコミ</t>
    </rPh>
    <rPh sb="44" eb="45">
      <t>アト</t>
    </rPh>
    <rPh sb="50" eb="52">
      <t>ガメン</t>
    </rPh>
    <rPh sb="53" eb="54">
      <t>モド</t>
    </rPh>
    <phoneticPr fontId="4"/>
  </si>
  <si>
    <t>6か月後の同じ日を含む空き状況確認ができること</t>
    <phoneticPr fontId="53"/>
  </si>
  <si>
    <t>抽選申込状況照会</t>
    <rPh sb="0" eb="2">
      <t>チュウセン</t>
    </rPh>
    <rPh sb="2" eb="4">
      <t>モウシコミ</t>
    </rPh>
    <rPh sb="4" eb="6">
      <t>ジョウキョウ</t>
    </rPh>
    <rPh sb="6" eb="8">
      <t>ショウカイ</t>
    </rPh>
    <phoneticPr fontId="53"/>
  </si>
  <si>
    <t>抽選申込内容を参照する際、予約状況参照と同一の機能を有すること。</t>
    <rPh sb="0" eb="2">
      <t>チュウセン</t>
    </rPh>
    <rPh sb="2" eb="4">
      <t>モウシコミ</t>
    </rPh>
    <rPh sb="4" eb="6">
      <t>ナイヨウ</t>
    </rPh>
    <rPh sb="7" eb="9">
      <t>サンショウ</t>
    </rPh>
    <rPh sb="11" eb="12">
      <t>サイ</t>
    </rPh>
    <rPh sb="13" eb="15">
      <t>ヨヤク</t>
    </rPh>
    <rPh sb="15" eb="17">
      <t>ジョウキョウ</t>
    </rPh>
    <rPh sb="17" eb="19">
      <t>サンショウ</t>
    </rPh>
    <rPh sb="20" eb="22">
      <t>ドウイツ</t>
    </rPh>
    <rPh sb="23" eb="25">
      <t>キノウ</t>
    </rPh>
    <rPh sb="26" eb="27">
      <t>ユウ</t>
    </rPh>
    <phoneticPr fontId="53"/>
  </si>
  <si>
    <t>利用者登録を行っていない利用者でも抽選申込状況の照会を行えること。</t>
    <phoneticPr fontId="4"/>
  </si>
  <si>
    <t>利用者が施設や目的など複数条件から選択して抽選申込状況の照会が行えること。</t>
    <rPh sb="11" eb="13">
      <t>フクスウ</t>
    </rPh>
    <rPh sb="13" eb="15">
      <t>ジョウケン</t>
    </rPh>
    <rPh sb="28" eb="30">
      <t>ショウカイ</t>
    </rPh>
    <phoneticPr fontId="4"/>
  </si>
  <si>
    <t>抽選申込状況照会では、抽選申込時間帯毎の抽選申込件数を参照することを可能とする。</t>
    <phoneticPr fontId="4"/>
  </si>
  <si>
    <t>ログインせずに抽選申込状況照会を行い、その後抽選申込をするために、認証処理を経てログインした後は、トップ画面に戻るのではなく、抽選申込画面へと遷移できること。</t>
    <rPh sb="7" eb="9">
      <t>チュウセン</t>
    </rPh>
    <rPh sb="9" eb="11">
      <t>モウシコミ</t>
    </rPh>
    <rPh sb="11" eb="13">
      <t>ジョウキョウ</t>
    </rPh>
    <rPh sb="13" eb="15">
      <t>ショウカイ</t>
    </rPh>
    <rPh sb="16" eb="17">
      <t>オコナ</t>
    </rPh>
    <rPh sb="21" eb="22">
      <t>ゴ</t>
    </rPh>
    <rPh sb="22" eb="24">
      <t>チュウセン</t>
    </rPh>
    <rPh sb="24" eb="26">
      <t>モウシコミ</t>
    </rPh>
    <rPh sb="46" eb="47">
      <t>アト</t>
    </rPh>
    <rPh sb="52" eb="54">
      <t>ガメン</t>
    </rPh>
    <rPh sb="55" eb="56">
      <t>モド</t>
    </rPh>
    <rPh sb="63" eb="65">
      <t>チュウセン</t>
    </rPh>
    <rPh sb="65" eb="67">
      <t>モウシコミ</t>
    </rPh>
    <phoneticPr fontId="4"/>
  </si>
  <si>
    <t>1施設における施設内全室場の1日の抽選申込状況を画面表示できること。</t>
    <rPh sb="17" eb="19">
      <t>チュウセン</t>
    </rPh>
    <rPh sb="19" eb="21">
      <t>モウシコミ</t>
    </rPh>
    <rPh sb="21" eb="23">
      <t>ジョウキョウ</t>
    </rPh>
    <rPh sb="24" eb="26">
      <t>ガメン</t>
    </rPh>
    <phoneticPr fontId="4"/>
  </si>
  <si>
    <t>抽選申込</t>
    <rPh sb="0" eb="2">
      <t>チュウセン</t>
    </rPh>
    <rPh sb="2" eb="4">
      <t>モウシコミ</t>
    </rPh>
    <phoneticPr fontId="53"/>
  </si>
  <si>
    <t>当選した抽選申込について、利用者が申込の確定ができること。</t>
    <rPh sb="13" eb="16">
      <t>リヨウシャ</t>
    </rPh>
    <phoneticPr fontId="53"/>
  </si>
  <si>
    <t>抽選申込内容参照で参照した情報から、抽選申込ができること。</t>
    <phoneticPr fontId="53"/>
  </si>
  <si>
    <t>利用目的、施設名、利用日、利用時間、曜日から検索し、対象の施設を一覧表示させ、対象施設の抽選申込画面に遷移できること。</t>
    <rPh sb="0" eb="2">
      <t>リヨウ</t>
    </rPh>
    <rPh sb="2" eb="4">
      <t>モクテキ</t>
    </rPh>
    <rPh sb="5" eb="7">
      <t>シセツ</t>
    </rPh>
    <rPh sb="7" eb="8">
      <t>メイ</t>
    </rPh>
    <rPh sb="9" eb="11">
      <t>リヨウ</t>
    </rPh>
    <rPh sb="11" eb="12">
      <t>ビ</t>
    </rPh>
    <rPh sb="13" eb="15">
      <t>リヨウ</t>
    </rPh>
    <rPh sb="15" eb="17">
      <t>ジカン</t>
    </rPh>
    <rPh sb="18" eb="20">
      <t>ヨウビ</t>
    </rPh>
    <rPh sb="22" eb="24">
      <t>ケンサク</t>
    </rPh>
    <rPh sb="26" eb="28">
      <t>タイショウ</t>
    </rPh>
    <rPh sb="29" eb="31">
      <t>シセツ</t>
    </rPh>
    <rPh sb="32" eb="34">
      <t>イチラン</t>
    </rPh>
    <rPh sb="34" eb="36">
      <t>ヒョウジ</t>
    </rPh>
    <rPh sb="39" eb="41">
      <t>タイショウ</t>
    </rPh>
    <rPh sb="41" eb="43">
      <t>シセツ</t>
    </rPh>
    <rPh sb="44" eb="46">
      <t>チュウセン</t>
    </rPh>
    <rPh sb="46" eb="48">
      <t>モウシコミ</t>
    </rPh>
    <rPh sb="48" eb="50">
      <t>ガメン</t>
    </rPh>
    <rPh sb="51" eb="53">
      <t>センイ</t>
    </rPh>
    <phoneticPr fontId="4"/>
  </si>
  <si>
    <t>利用者登録を行った利用者のみが、自分の利用者番号とパスワードを用いて抽選申込ができること。</t>
    <rPh sb="6" eb="7">
      <t>オコナ</t>
    </rPh>
    <phoneticPr fontId="4"/>
  </si>
  <si>
    <t>利用者が施設や目的など、複数条件を設定して対象施設の照会が行えること。</t>
    <phoneticPr fontId="4"/>
  </si>
  <si>
    <t>申込施設の表示方法として、一週間表示を可能とし、特定の曜日のみの抽出も可能とすること。</t>
    <rPh sb="19" eb="21">
      <t>カノウ</t>
    </rPh>
    <phoneticPr fontId="4"/>
  </si>
  <si>
    <t>申込画面では、利用者が申込した件数を表示できること。</t>
    <rPh sb="7" eb="10">
      <t>リヨウシャ</t>
    </rPh>
    <phoneticPr fontId="4"/>
  </si>
  <si>
    <t>抽選の申込情報には、登録されている利用者情報の内容が自動的に反映されること。</t>
    <rPh sb="0" eb="2">
      <t>チュウセン</t>
    </rPh>
    <rPh sb="10" eb="12">
      <t>トウロク</t>
    </rPh>
    <rPh sb="26" eb="29">
      <t>ジドウテキ</t>
    </rPh>
    <phoneticPr fontId="4"/>
  </si>
  <si>
    <t>抽選申込が完了すると、受付済みのデータとして申込内容が表示され、内容確認ができること。</t>
    <rPh sb="11" eb="13">
      <t>ウケツケ</t>
    </rPh>
    <rPh sb="13" eb="14">
      <t>ズ</t>
    </rPh>
    <rPh sb="32" eb="34">
      <t>ナイヨウ</t>
    </rPh>
    <rPh sb="34" eb="36">
      <t>カクニン</t>
    </rPh>
    <phoneticPr fontId="4"/>
  </si>
  <si>
    <t>抽選申込受付画面で、抽選受付番号、抽選申込内容の確認が出来ること。</t>
    <phoneticPr fontId="4"/>
  </si>
  <si>
    <t>抽選申込完了画面で、施設が定める利用者への案内文の表示ができること。</t>
    <phoneticPr fontId="4"/>
  </si>
  <si>
    <t>申込みが完了した後、引き続き次の抽選申込みを行えること。</t>
    <phoneticPr fontId="4"/>
  </si>
  <si>
    <t>申込み最大数を越えた場合には、申込みできないこと。</t>
    <phoneticPr fontId="4"/>
  </si>
  <si>
    <t>利用者本人が登録した抽選申込分を一覧で確認できること。</t>
    <rPh sb="16" eb="18">
      <t>イチラン</t>
    </rPh>
    <phoneticPr fontId="4"/>
  </si>
  <si>
    <t>抽選申込内容一覧画面にて、抽選実行日以前は抽選待ちとわかる表示を、抽選実行日以降は当選、落選の結果の表示を行えること。</t>
    <rPh sb="0" eb="2">
      <t>チュウセン</t>
    </rPh>
    <rPh sb="21" eb="23">
      <t>チュウセン</t>
    </rPh>
    <rPh sb="23" eb="24">
      <t>マ</t>
    </rPh>
    <rPh sb="29" eb="31">
      <t>ヒョウジ</t>
    </rPh>
    <rPh sb="41" eb="43">
      <t>トウセン</t>
    </rPh>
    <rPh sb="44" eb="46">
      <t>ラクセン</t>
    </rPh>
    <phoneticPr fontId="4"/>
  </si>
  <si>
    <t>利用者本人が登録した抽選申込を取消せること。</t>
    <phoneticPr fontId="4"/>
  </si>
  <si>
    <t>コマに対する抽選申込数が確認できること。</t>
    <phoneticPr fontId="53"/>
  </si>
  <si>
    <t>当選した室場について、室場に付随する利用可能備品を利用可能個数を含めて表示し、室場と同時に予約できること。</t>
    <rPh sb="0" eb="2">
      <t>トウセン</t>
    </rPh>
    <phoneticPr fontId="53"/>
  </si>
  <si>
    <t>抽選申込している内容（施設名、室場名、日時、利用目的、利用人数、備考等）を利用者本人が表示できること。</t>
    <rPh sb="40" eb="42">
      <t>ホンニン</t>
    </rPh>
    <phoneticPr fontId="53"/>
  </si>
  <si>
    <t>当選予約確認画面において、予約内容を参照できること。</t>
    <phoneticPr fontId="53"/>
  </si>
  <si>
    <t>利用者機能</t>
    <rPh sb="0" eb="3">
      <t>リヨウシャ</t>
    </rPh>
    <rPh sb="3" eb="5">
      <t>キノウ</t>
    </rPh>
    <phoneticPr fontId="53"/>
  </si>
  <si>
    <t>利用者番号・パスワードを用いてログインできること。</t>
  </si>
  <si>
    <t>ログイン時に入力するパスワードは画面上で読み取りされないようにデフォルトでは非表示とする。</t>
    <rPh sb="4" eb="5">
      <t>ジ</t>
    </rPh>
    <rPh sb="6" eb="8">
      <t>ニュウリョク</t>
    </rPh>
    <phoneticPr fontId="4"/>
  </si>
  <si>
    <t>認証完了後、画面上に利用者の氏名を表示させること。</t>
    <rPh sb="4" eb="5">
      <t>ゴ</t>
    </rPh>
    <phoneticPr fontId="4"/>
  </si>
  <si>
    <t>抽選申込・予約ともに、ログインした利用者が使用できる施設のみを表示させること。</t>
    <phoneticPr fontId="4"/>
  </si>
  <si>
    <t>抽選申込・予約ともに、ログインした利用者が使用できない施設は、その旨が分かるよう明示されていること。</t>
    <rPh sb="27" eb="29">
      <t>シセツ</t>
    </rPh>
    <rPh sb="33" eb="34">
      <t>ムネ</t>
    </rPh>
    <rPh sb="35" eb="36">
      <t>ワ</t>
    </rPh>
    <rPh sb="40" eb="42">
      <t>メイジ</t>
    </rPh>
    <phoneticPr fontId="53"/>
  </si>
  <si>
    <t>利用者がインターネットで利用者情報変更を行えること。</t>
    <phoneticPr fontId="53"/>
  </si>
  <si>
    <t>利用者登録の際、マイナンバーカードによる公的個人認証が行えること。（オプションでの提供を含む）</t>
    <rPh sb="41" eb="43">
      <t>テイキョウ</t>
    </rPh>
    <rPh sb="44" eb="45">
      <t>フク</t>
    </rPh>
    <phoneticPr fontId="53"/>
  </si>
  <si>
    <t>施設の案内を参照できること。（施設画像、利用案内、アクセスマップ、料金体系、施設からのお知らせ、問い合わせ先等）</t>
  </si>
  <si>
    <t>利用者がインターネットで利用者情報登録を行えること。</t>
    <phoneticPr fontId="53"/>
  </si>
  <si>
    <t>利用者がインターネットで利用者情報削除を行えること。</t>
    <rPh sb="17" eb="19">
      <t>サクジョ</t>
    </rPh>
    <phoneticPr fontId="53"/>
  </si>
  <si>
    <t>利用者がインターネットで利用者情報の内容を確認・変更できること。</t>
    <rPh sb="24" eb="26">
      <t>ヘンコウ</t>
    </rPh>
    <phoneticPr fontId="53"/>
  </si>
  <si>
    <t>利用者がインターネットでパスワードを変更できること。</t>
    <phoneticPr fontId="53"/>
  </si>
  <si>
    <t>利用者がインターネットでメールアドレスを変更できること。</t>
    <phoneticPr fontId="53"/>
  </si>
  <si>
    <t>ログインID亡失時において、メールアドレス等の入力により登録情報と一致した場合はログインIDの通知ができること。</t>
  </si>
  <si>
    <t>パスワード亡失時において、メールアドレス等の入力により登録情報と一致した場合はパスワードの再登録ができること。</t>
    <phoneticPr fontId="53"/>
  </si>
  <si>
    <t>利用者登録時、利用規約や注意事項を表示できること。</t>
    <phoneticPr fontId="53"/>
  </si>
  <si>
    <t>メールアドレスまたはパスワードによる認証を経て利用者登録や変更を行えること。</t>
    <phoneticPr fontId="53"/>
  </si>
  <si>
    <t>初めてシステムを操作する利用者には、各所でヒントを表示し、操作方法やアイコンの意味合い等の案内を表示できること。</t>
    <phoneticPr fontId="53"/>
  </si>
  <si>
    <t>施設側で指定した申請書、許可書等の帳票をダウンロードできること。</t>
    <phoneticPr fontId="53"/>
  </si>
  <si>
    <t>システムからの自動通知メールや施設からの個別メールをメッセージ画面で確認できること。</t>
    <phoneticPr fontId="53"/>
  </si>
  <si>
    <t>オンラインマニュアルを閲覧できること。</t>
    <rPh sb="11" eb="13">
      <t>エツラン</t>
    </rPh>
    <phoneticPr fontId="53"/>
  </si>
  <si>
    <t>不正アクセスを防止するためにパスワードの設定が可能であること。
パスワードは、記号・英数字混在12桁以上とすること。</t>
    <rPh sb="39" eb="41">
      <t>キゴウ</t>
    </rPh>
    <phoneticPr fontId="53"/>
  </si>
  <si>
    <t>利用者機能</t>
    <rPh sb="0" eb="2">
      <t>リヨウ</t>
    </rPh>
    <rPh sb="2" eb="3">
      <t>シャ</t>
    </rPh>
    <rPh sb="3" eb="5">
      <t>キノウ</t>
    </rPh>
    <phoneticPr fontId="53"/>
  </si>
  <si>
    <t>施設の案内ページへのリンクが簡単に行えること。</t>
    <rPh sb="3" eb="5">
      <t>アンナイ</t>
    </rPh>
    <phoneticPr fontId="4"/>
  </si>
  <si>
    <t>予約申込</t>
    <rPh sb="0" eb="2">
      <t>ヨヤク</t>
    </rPh>
    <rPh sb="2" eb="4">
      <t>モウシコミ</t>
    </rPh>
    <phoneticPr fontId="53"/>
  </si>
  <si>
    <t>利用者登録を行った利用者のみが、自分の利用者番号とパスワードを用いて予約申込ができること。</t>
    <phoneticPr fontId="4"/>
  </si>
  <si>
    <t>申込施設選択時に、施設や目的など、複数条件を設定して検索し、選択できること。</t>
    <rPh sb="26" eb="28">
      <t>ケンサク</t>
    </rPh>
    <rPh sb="30" eb="32">
      <t>センタク</t>
    </rPh>
    <phoneticPr fontId="4"/>
  </si>
  <si>
    <t>予約をする施設での、利用目的（プルダウン選択等）、使用人数の入力が出来ること。</t>
    <rPh sb="10" eb="12">
      <t>リヨウ</t>
    </rPh>
    <rPh sb="12" eb="14">
      <t>モクテキ</t>
    </rPh>
    <rPh sb="20" eb="22">
      <t>センタク</t>
    </rPh>
    <rPh sb="22" eb="23">
      <t>トウ</t>
    </rPh>
    <phoneticPr fontId="4"/>
  </si>
  <si>
    <t>「空き状況照会」と同等機能を有すること。</t>
    <rPh sb="5" eb="7">
      <t>ショウカイ</t>
    </rPh>
    <phoneticPr fontId="4"/>
  </si>
  <si>
    <t>空き状況の検索結果画面で空き時間枠を選択する等で予約登録画面へ遷移できること。</t>
    <rPh sb="22" eb="23">
      <t>トウ</t>
    </rPh>
    <phoneticPr fontId="4"/>
  </si>
  <si>
    <t>面数を指定した申込ができること。</t>
    <rPh sb="0" eb="1">
      <t>メン</t>
    </rPh>
    <rPh sb="1" eb="2">
      <t>スウ</t>
    </rPh>
    <phoneticPr fontId="4"/>
  </si>
  <si>
    <t>予約受付画面で、予約番号の表示と予約内容の確認が出来ること。</t>
    <phoneticPr fontId="4"/>
  </si>
  <si>
    <t>予約完了画面で、施設が定める利用者への案内文の表示ができること。</t>
    <phoneticPr fontId="4"/>
  </si>
  <si>
    <t>同施設において、一度に複数の室場で予約できること。</t>
    <rPh sb="0" eb="3">
      <t>ドウシセツ</t>
    </rPh>
    <rPh sb="14" eb="16">
      <t>シツジョウ</t>
    </rPh>
    <phoneticPr fontId="4"/>
  </si>
  <si>
    <t>予約内容確認として、利用日、利用時間、施設、部屋名が表示されること。</t>
    <phoneticPr fontId="4"/>
  </si>
  <si>
    <t>予約が完了すると予約した内容や利用料金等が表示されること。</t>
    <phoneticPr fontId="4"/>
  </si>
  <si>
    <t>利用者グループや利用者の属性によって、予約受付期間を設定可能なこと。</t>
    <rPh sb="0" eb="3">
      <t>リヨウシャ</t>
    </rPh>
    <rPh sb="8" eb="11">
      <t>リヨウシャ</t>
    </rPh>
    <rPh sb="12" eb="14">
      <t>ゾクセイ</t>
    </rPh>
    <rPh sb="19" eb="21">
      <t>ヨヤク</t>
    </rPh>
    <rPh sb="26" eb="28">
      <t>セッテイ</t>
    </rPh>
    <rPh sb="28" eb="30">
      <t>カノウ</t>
    </rPh>
    <phoneticPr fontId="4"/>
  </si>
  <si>
    <t>予約時には以下の項目が把握できること。
 &lt;項目&gt;
  　使用貸出単位、使用日、使用時間、申請者情報、延長情報、設備情報、室場及び設備の個々の料金情報、合計金額</t>
    <rPh sb="31" eb="33">
      <t>カシダシ</t>
    </rPh>
    <rPh sb="33" eb="35">
      <t>タンイ</t>
    </rPh>
    <rPh sb="51" eb="53">
      <t>エンチョウ</t>
    </rPh>
    <rPh sb="53" eb="55">
      <t>ジョウホウ</t>
    </rPh>
    <rPh sb="56" eb="58">
      <t>セツビ</t>
    </rPh>
    <rPh sb="61" eb="62">
      <t>シツ</t>
    </rPh>
    <rPh sb="62" eb="63">
      <t>ジョウ</t>
    </rPh>
    <rPh sb="63" eb="64">
      <t>オヨ</t>
    </rPh>
    <rPh sb="65" eb="67">
      <t>セツビ</t>
    </rPh>
    <rPh sb="68" eb="70">
      <t>ココ</t>
    </rPh>
    <rPh sb="76" eb="78">
      <t>ゴウケイ</t>
    </rPh>
    <rPh sb="78" eb="80">
      <t>キンガク</t>
    </rPh>
    <phoneticPr fontId="4"/>
  </si>
  <si>
    <t>室場を複数の面に分割した単位の予約をする際、ポジションの重複がある面を複数選択していた場合、予約ができないこと。</t>
  </si>
  <si>
    <t>過去の予約参照機能から、その施設への予約を簡便に行えること。</t>
    <phoneticPr fontId="53"/>
  </si>
  <si>
    <t>予約時に過去の予約の複写ができること。</t>
    <phoneticPr fontId="53"/>
  </si>
  <si>
    <t>注意事項を確認したことに同意しないと申込が行えないこと。</t>
    <phoneticPr fontId="53"/>
  </si>
  <si>
    <t>予約内容一覧は、予約の状態（仮予約、本予約、取消等）、申請日、利用日、施設等での絞り込み、申込日順、利用日順、更新順で並び替え（ソート）できること。</t>
    <rPh sb="45" eb="49">
      <t>モウシコミビジュン</t>
    </rPh>
    <rPh sb="50" eb="54">
      <t>リヨウビジュン</t>
    </rPh>
    <rPh sb="55" eb="58">
      <t>コウシンジュン</t>
    </rPh>
    <phoneticPr fontId="53"/>
  </si>
  <si>
    <t>予約受付結果と受付番号、予約内容を表示できること。</t>
    <phoneticPr fontId="53"/>
  </si>
  <si>
    <t>利用者番号とパスワードの入力により、利用者本人の予約一覧を表示できること。</t>
    <phoneticPr fontId="4"/>
  </si>
  <si>
    <t>予約一覧を表示する際、利用済・取消済の予約は絞り込み機能で表示されないようにできること</t>
    <rPh sb="0" eb="4">
      <t>ヨヤクイチラン</t>
    </rPh>
    <rPh sb="5" eb="7">
      <t>ヒョウジ</t>
    </rPh>
    <rPh sb="9" eb="10">
      <t>サイ</t>
    </rPh>
    <rPh sb="22" eb="23">
      <t>シボ</t>
    </rPh>
    <rPh sb="24" eb="25">
      <t>コ</t>
    </rPh>
    <rPh sb="26" eb="28">
      <t>キノウ</t>
    </rPh>
    <phoneticPr fontId="4"/>
  </si>
  <si>
    <t>施設利用者が予約している内容（施設名、室場名、日時、利用目的、利用人数、設備、備考、金額等）を表示できること。</t>
    <rPh sb="36" eb="38">
      <t>セツビ</t>
    </rPh>
    <phoneticPr fontId="53"/>
  </si>
  <si>
    <t>予約一覧より、一件毎の詳細内容が確認可能なこと。</t>
    <rPh sb="0" eb="2">
      <t>ヨヤク</t>
    </rPh>
    <rPh sb="16" eb="18">
      <t>カクニン</t>
    </rPh>
    <phoneticPr fontId="4"/>
  </si>
  <si>
    <t>設定された取消可能期間内であれば、申込取消が可能なこと。</t>
    <rPh sb="0" eb="2">
      <t>セッテイ</t>
    </rPh>
    <rPh sb="5" eb="7">
      <t>トリケシ</t>
    </rPh>
    <rPh sb="7" eb="9">
      <t>カノウ</t>
    </rPh>
    <rPh sb="9" eb="11">
      <t>キカン</t>
    </rPh>
    <rPh sb="11" eb="12">
      <t>ナイ</t>
    </rPh>
    <phoneticPr fontId="4"/>
  </si>
  <si>
    <t>取消し前に確認のメッセージを表示できること。</t>
    <phoneticPr fontId="4"/>
  </si>
  <si>
    <t>利用者が施設予約する際に、２コマ(時間帯)同時に選択して予約申込できること。</t>
    <rPh sb="21" eb="23">
      <t>ドウジ</t>
    </rPh>
    <rPh sb="24" eb="26">
      <t>センタク</t>
    </rPh>
    <rPh sb="28" eb="30">
      <t>ヨヤク</t>
    </rPh>
    <rPh sb="30" eb="32">
      <t>モウシコミ</t>
    </rPh>
    <phoneticPr fontId="4"/>
  </si>
  <si>
    <t>設備予約</t>
    <rPh sb="0" eb="2">
      <t>セツビ</t>
    </rPh>
    <rPh sb="2" eb="4">
      <t>ヨヤク</t>
    </rPh>
    <phoneticPr fontId="53"/>
  </si>
  <si>
    <t>予約の際には、在庫数等が確認可能なこと。</t>
    <rPh sb="0" eb="2">
      <t>ヨヤク</t>
    </rPh>
    <rPh sb="3" eb="4">
      <t>サイ</t>
    </rPh>
    <rPh sb="7" eb="9">
      <t>ザイコ</t>
    </rPh>
    <rPh sb="9" eb="10">
      <t>スウ</t>
    </rPh>
    <rPh sb="10" eb="11">
      <t>ナド</t>
    </rPh>
    <rPh sb="12" eb="14">
      <t>カクニン</t>
    </rPh>
    <rPh sb="14" eb="16">
      <t>カノウ</t>
    </rPh>
    <phoneticPr fontId="4"/>
  </si>
  <si>
    <t>時間と個数の両方の入力ができること。</t>
    <rPh sb="6" eb="8">
      <t>リョウホウ</t>
    </rPh>
    <phoneticPr fontId="4"/>
  </si>
  <si>
    <t>予約済の設備に対して、時間や個数の両方の変更が行えること。</t>
    <rPh sb="17" eb="19">
      <t>リョウホウ</t>
    </rPh>
    <phoneticPr fontId="4"/>
  </si>
  <si>
    <t>予約した施設の貸し出し可能な設備の一覧が表示されること。</t>
    <phoneticPr fontId="4"/>
  </si>
  <si>
    <t>予約が完了すると予約した内容や利用料金が表示されること。</t>
    <phoneticPr fontId="4"/>
  </si>
  <si>
    <t>抽選申込時には以下の項目が把握できること。
 &lt;項目&gt;
  　使用貸出単位、使用日、使用時間、申請者情報、室場の個々の料金情報、合計金額</t>
    <rPh sb="0" eb="2">
      <t>チュウセン</t>
    </rPh>
    <rPh sb="2" eb="4">
      <t>モウシコミ</t>
    </rPh>
    <rPh sb="33" eb="35">
      <t>カシダシ</t>
    </rPh>
    <rPh sb="35" eb="37">
      <t>タンイ</t>
    </rPh>
    <rPh sb="53" eb="54">
      <t>シツ</t>
    </rPh>
    <rPh sb="54" eb="55">
      <t>ジョウ</t>
    </rPh>
    <rPh sb="56" eb="58">
      <t>ココ</t>
    </rPh>
    <rPh sb="64" eb="66">
      <t>ゴウケイ</t>
    </rPh>
    <rPh sb="66" eb="68">
      <t>キンガク</t>
    </rPh>
    <phoneticPr fontId="4"/>
  </si>
  <si>
    <t>同一施設内の複数の室場をセットにして抽選申込ができること。</t>
    <rPh sb="0" eb="4">
      <t>ドウイツシセツ</t>
    </rPh>
    <rPh sb="4" eb="5">
      <t>ナイ</t>
    </rPh>
    <rPh sb="9" eb="11">
      <t>シツジョウ</t>
    </rPh>
    <phoneticPr fontId="4"/>
  </si>
  <si>
    <t>予約の際に設備の単価、在庫数の確認ができること。</t>
    <phoneticPr fontId="4"/>
  </si>
  <si>
    <t>料金計算の基準日を受付日、利用日、納期日から設定できること。</t>
    <phoneticPr fontId="4"/>
  </si>
  <si>
    <t>施設毎に、取り消し日に応じた還付金額の自動計算が可能なこと。</t>
    <rPh sb="0" eb="2">
      <t>シセツ</t>
    </rPh>
    <rPh sb="2" eb="3">
      <t>マイ</t>
    </rPh>
    <rPh sb="5" eb="6">
      <t>ト</t>
    </rPh>
    <rPh sb="7" eb="8">
      <t>ケ</t>
    </rPh>
    <rPh sb="9" eb="10">
      <t>ビ</t>
    </rPh>
    <rPh sb="11" eb="12">
      <t>オウ</t>
    </rPh>
    <phoneticPr fontId="4"/>
  </si>
  <si>
    <t>設備に関する各種情報を設定できること。
（設備名、在庫数、設備利用料、所属館・センター、所属施設等）</t>
    <rPh sb="0" eb="2">
      <t>セツビ</t>
    </rPh>
    <rPh sb="21" eb="23">
      <t>セツビ</t>
    </rPh>
    <rPh sb="23" eb="24">
      <t>メイ</t>
    </rPh>
    <rPh sb="29" eb="31">
      <t>セツビ</t>
    </rPh>
    <rPh sb="31" eb="34">
      <t>リヨウリョウ</t>
    </rPh>
    <rPh sb="37" eb="38">
      <t>カン</t>
    </rPh>
    <rPh sb="46" eb="48">
      <t>シセツ</t>
    </rPh>
    <phoneticPr fontId="4"/>
  </si>
  <si>
    <t>予約受付、予約取消受付、抽選申込受付、抽選申込取消受付、利用者登録・変更完了を予め登録してあるＥメールアドレス宛に通知可能なこと。但し、送信するか否かは設定できること。</t>
    <rPh sb="2" eb="4">
      <t>ウケツケ</t>
    </rPh>
    <rPh sb="9" eb="11">
      <t>ウケツケ</t>
    </rPh>
    <rPh sb="16" eb="18">
      <t>ウケツケ</t>
    </rPh>
    <rPh sb="25" eb="27">
      <t>ウケツケ</t>
    </rPh>
    <rPh sb="65" eb="66">
      <t>タダ</t>
    </rPh>
    <rPh sb="68" eb="70">
      <t>ソウシン</t>
    </rPh>
    <rPh sb="73" eb="74">
      <t>イナ</t>
    </rPh>
    <rPh sb="76" eb="78">
      <t>セッテイ</t>
    </rPh>
    <phoneticPr fontId="4"/>
  </si>
  <si>
    <t>セキュリティ要件</t>
    <rPh sb="6" eb="8">
      <t>ヨウケン</t>
    </rPh>
    <phoneticPr fontId="4"/>
  </si>
  <si>
    <t>ログの改ざん防止措置が可能なこと。またその手法について、特記事項に記載すること。</t>
    <rPh sb="3" eb="4">
      <t>カイ</t>
    </rPh>
    <rPh sb="6" eb="10">
      <t>ボウシソチ</t>
    </rPh>
    <rPh sb="11" eb="13">
      <t>カノウ</t>
    </rPh>
    <rPh sb="21" eb="23">
      <t>シュホウ</t>
    </rPh>
    <rPh sb="28" eb="32">
      <t>トッキジコウ</t>
    </rPh>
    <rPh sb="33" eb="35">
      <t>キサイ</t>
    </rPh>
    <phoneticPr fontId="4"/>
  </si>
  <si>
    <t>情報の漏洩を防ぐため、データの暗号化を行うこと。暗号化する対象のデータを特記事項に記載すること。</t>
    <rPh sb="0" eb="2">
      <t>ジョウホウ</t>
    </rPh>
    <rPh sb="3" eb="5">
      <t>ロウエイ</t>
    </rPh>
    <rPh sb="6" eb="7">
      <t>フセ</t>
    </rPh>
    <rPh sb="15" eb="18">
      <t>アンゴウカ</t>
    </rPh>
    <rPh sb="19" eb="20">
      <t>オコナ</t>
    </rPh>
    <rPh sb="24" eb="27">
      <t>アンゴウカ</t>
    </rPh>
    <rPh sb="29" eb="31">
      <t>タイショウ</t>
    </rPh>
    <rPh sb="36" eb="40">
      <t>トッキジコウ</t>
    </rPh>
    <rPh sb="41" eb="43">
      <t>キサイ</t>
    </rPh>
    <phoneticPr fontId="4"/>
  </si>
  <si>
    <t>情報セキュリティ対策を実施することにより、ソフトウェアのバージョン等、情報システムの構成に変更があった場合は、速やかに市に報告を行うこと。報告の方法について、特記事項に記載すること。</t>
    <rPh sb="69" eb="71">
      <t>ホウコク</t>
    </rPh>
    <rPh sb="72" eb="74">
      <t>ホウホウ</t>
    </rPh>
    <rPh sb="79" eb="83">
      <t>トッキジコウ</t>
    </rPh>
    <rPh sb="84" eb="86">
      <t>キサイ</t>
    </rPh>
    <phoneticPr fontId="4"/>
  </si>
  <si>
    <t>暗号化に用いる鍵の保管場所は国内のサーバであること。</t>
    <rPh sb="0" eb="3">
      <t>アンゴウカ</t>
    </rPh>
    <rPh sb="4" eb="5">
      <t>モチ</t>
    </rPh>
    <rPh sb="7" eb="8">
      <t>カギ</t>
    </rPh>
    <rPh sb="9" eb="11">
      <t>ホカン</t>
    </rPh>
    <rPh sb="11" eb="13">
      <t>バショ</t>
    </rPh>
    <rPh sb="14" eb="16">
      <t>コクナイ</t>
    </rPh>
    <phoneticPr fontId="4"/>
  </si>
  <si>
    <t>暗号化に用いる鍵をクラウドサービス提供者が保管する場合、鍵が窃取される可能性や危殆化した技術等の利用等がなく、安全に管理・利用可能なこと。</t>
    <phoneticPr fontId="4"/>
  </si>
  <si>
    <t>クラウドサービス基盤内において市が利用するネットワークが他のテナント及びクラウドサービス提供者が利用するネットワークや通信と分離され、論理的に独立していること。</t>
    <phoneticPr fontId="4"/>
  </si>
  <si>
    <t>不測の事態に対してサービスの復旧を行うためにバックアップ が可能であること。バックアップの詳細な方法について、特記事項に記載すること。</t>
    <rPh sb="45" eb="47">
      <t>ショウサイ</t>
    </rPh>
    <rPh sb="48" eb="50">
      <t>ホウホウ</t>
    </rPh>
    <rPh sb="55" eb="59">
      <t>トッキジコウ</t>
    </rPh>
    <rPh sb="60" eb="62">
      <t>キサイ</t>
    </rPh>
    <phoneticPr fontId="4"/>
  </si>
  <si>
    <t>内訳）</t>
    <rPh sb="0" eb="2">
      <t>ウチワケ</t>
    </rPh>
    <phoneticPr fontId="4"/>
  </si>
  <si>
    <t>システム導入業務委託料</t>
    <rPh sb="4" eb="6">
      <t>ドウニュウ</t>
    </rPh>
    <rPh sb="6" eb="8">
      <t>ギョウム</t>
    </rPh>
    <rPh sb="8" eb="11">
      <t>イタクリョウ</t>
    </rPh>
    <phoneticPr fontId="4"/>
  </si>
  <si>
    <t>：</t>
    <phoneticPr fontId="4"/>
  </si>
  <si>
    <t>円</t>
    <rPh sb="0" eb="1">
      <t>エン</t>
    </rPh>
    <phoneticPr fontId="4"/>
  </si>
  <si>
    <t>開発・導入</t>
    <rPh sb="3" eb="5">
      <t>ドウニュウ</t>
    </rPh>
    <phoneticPr fontId="4"/>
  </si>
  <si>
    <t>システム利用料</t>
    <rPh sb="4" eb="7">
      <t>リヨウリョウ</t>
    </rPh>
    <phoneticPr fontId="4"/>
  </si>
  <si>
    <t>システム使用料（5年間）</t>
    <rPh sb="4" eb="7">
      <t>シヨウリョウ</t>
    </rPh>
    <rPh sb="9" eb="11">
      <t>ネンカン</t>
    </rPh>
    <phoneticPr fontId="4"/>
  </si>
  <si>
    <t>宝塚市公共施設予約管理システム導入業務及びクラウドサービス利用</t>
    <rPh sb="0" eb="3">
      <t>タカラヅカシ</t>
    </rPh>
    <rPh sb="3" eb="5">
      <t>コウキョウ</t>
    </rPh>
    <rPh sb="5" eb="7">
      <t>シセツ</t>
    </rPh>
    <rPh sb="7" eb="9">
      <t>ヨヤク</t>
    </rPh>
    <rPh sb="9" eb="11">
      <t>カンリ</t>
    </rPh>
    <rPh sb="15" eb="17">
      <t>ドウニュウ</t>
    </rPh>
    <rPh sb="17" eb="19">
      <t>ギョウム</t>
    </rPh>
    <rPh sb="19" eb="20">
      <t>オヨ</t>
    </rPh>
    <rPh sb="29" eb="31">
      <t>リヨウ</t>
    </rPh>
    <phoneticPr fontId="30"/>
  </si>
  <si>
    <t>様式５－４　
機能評価表_利用者機能</t>
    <rPh sb="0" eb="2">
      <t>ヨウシキ</t>
    </rPh>
    <rPh sb="7" eb="9">
      <t>キノウ</t>
    </rPh>
    <rPh sb="9" eb="12">
      <t>ヒョウカヒョウ</t>
    </rPh>
    <rPh sb="13" eb="18">
      <t>リヨウシャキノウ</t>
    </rPh>
    <phoneticPr fontId="47"/>
  </si>
  <si>
    <t>様式５－３　
機能評価表_管理者機能</t>
    <rPh sb="0" eb="2">
      <t>ヨウシキ</t>
    </rPh>
    <rPh sb="7" eb="9">
      <t>キノウ</t>
    </rPh>
    <rPh sb="9" eb="12">
      <t>ヒョウカヒョウ</t>
    </rPh>
    <rPh sb="13" eb="18">
      <t>カンリシャキノウ</t>
    </rPh>
    <phoneticPr fontId="47"/>
  </si>
  <si>
    <t>消費税率10％で計算すること。</t>
    <phoneticPr fontId="4"/>
  </si>
  <si>
    <t>本調達で締結する契約は、システム導入業務委託と導入後５年間のシステム利用料契約である。見積書にはそれぞれの総額を所定の欄に分けて記載すること。</t>
    <phoneticPr fontId="4"/>
  </si>
  <si>
    <t>PDF帳票として、以下の帳票を出力できること。
【許可、控え帳票】
利用申請書、仮予約請書、減免申請書、減免決定通知書、適格請求書、領収書、還付申請書、還付許可書、利用変更許可書、利用変更取消届、使用許可取通知書、使用条件変更通知書、特殊器具利用申請書、特殊器具利用許可書、時間超過許可書、利用登録決定通知書
【集計、統計帳票】
予約一覧表、利用者一覧表、受付簿、使用内容別利用状況表、使用日別予約表、主催者区分別利用状況表、主催者地域別利用状況表、設備使用回数表、減免内訳表（施設）、減免内訳表（設備）、減免対象団体別利用状況表、収入集計明細表（領収日集計）、入金内訳表、還付実績一覧表、行事一覧、利用統計表（曜日別、日別、時間帯別）、利用予定表（月別、日別）、利用種目別利用統計表
できないものは特記事項に記載すること。</t>
    <rPh sb="351" eb="353">
      <t>トッキ</t>
    </rPh>
    <rPh sb="353" eb="355">
      <t>ジコウ</t>
    </rPh>
    <rPh sb="356" eb="358">
      <t>キサイ</t>
    </rPh>
    <phoneticPr fontId="53"/>
  </si>
  <si>
    <t>◯：対応可（2027年9月時点で実装予定の機能も含む。その場合は特記事項欄記入）
△：一部対応可（必須機能に該当する場合、選択不可。特記事項欄に詳細を記入）
☆：代替案にて対応可（特記事項欄に代替案を記入）
×：対応不可</t>
    <rPh sb="2" eb="5">
      <t>タイオウカ</t>
    </rPh>
    <rPh sb="10" eb="11">
      <t>ネン</t>
    </rPh>
    <rPh sb="12" eb="13">
      <t>ガツ</t>
    </rPh>
    <rPh sb="13" eb="15">
      <t>ジテン</t>
    </rPh>
    <rPh sb="16" eb="20">
      <t>ジッソウヨテイ</t>
    </rPh>
    <rPh sb="21" eb="23">
      <t>キノウ</t>
    </rPh>
    <rPh sb="24" eb="25">
      <t>フク</t>
    </rPh>
    <rPh sb="29" eb="31">
      <t>バアイ</t>
    </rPh>
    <rPh sb="32" eb="37">
      <t>トッキジコウラン</t>
    </rPh>
    <rPh sb="37" eb="39">
      <t>キニュウ</t>
    </rPh>
    <rPh sb="43" eb="45">
      <t>イチブ</t>
    </rPh>
    <rPh sb="45" eb="48">
      <t>タイオウカ</t>
    </rPh>
    <rPh sb="49" eb="53">
      <t>ヒッスキノウ</t>
    </rPh>
    <rPh sb="54" eb="56">
      <t>ガイトウ</t>
    </rPh>
    <rPh sb="58" eb="60">
      <t>バアイ</t>
    </rPh>
    <rPh sb="61" eb="63">
      <t>センタク</t>
    </rPh>
    <rPh sb="63" eb="65">
      <t>フカ</t>
    </rPh>
    <rPh sb="66" eb="71">
      <t>トッキジコウラン</t>
    </rPh>
    <rPh sb="72" eb="74">
      <t>ショウサイ</t>
    </rPh>
    <rPh sb="75" eb="77">
      <t>キニュウ</t>
    </rPh>
    <rPh sb="81" eb="84">
      <t>ダイタイアン</t>
    </rPh>
    <rPh sb="86" eb="89">
      <t>タイオウカ</t>
    </rPh>
    <rPh sb="90" eb="95">
      <t>トッキジコウラン</t>
    </rPh>
    <rPh sb="96" eb="99">
      <t>ダイタイアン</t>
    </rPh>
    <rPh sb="100" eb="102">
      <t>キニュウ</t>
    </rPh>
    <phoneticPr fontId="53"/>
  </si>
  <si>
    <t>稼働開始
時期</t>
    <rPh sb="0" eb="2">
      <t>カドウ</t>
    </rPh>
    <rPh sb="2" eb="4">
      <t>カイシ</t>
    </rPh>
    <rPh sb="5" eb="7">
      <t>ジキ</t>
    </rPh>
    <phoneticPr fontId="4"/>
  </si>
  <si>
    <t>　・自治体名は「A市」などと伏せず、正式名称で答えること。</t>
    <rPh sb="2" eb="5">
      <t>ジチタイ</t>
    </rPh>
    <rPh sb="5" eb="6">
      <t>メイ</t>
    </rPh>
    <rPh sb="9" eb="10">
      <t>シ</t>
    </rPh>
    <rPh sb="14" eb="15">
      <t>フ</t>
    </rPh>
    <rPh sb="18" eb="20">
      <t>セイシキ</t>
    </rPh>
    <rPh sb="20" eb="22">
      <t>メイショウ</t>
    </rPh>
    <rPh sb="23" eb="24">
      <t>コタ</t>
    </rPh>
    <phoneticPr fontId="4"/>
  </si>
  <si>
    <t>実績</t>
    <rPh sb="0" eb="2">
      <t>ジッセキ</t>
    </rPh>
    <phoneticPr fontId="4"/>
  </si>
  <si>
    <t>　・実績が複数ある場合はなるべく記載し、最大５つまで記載すること</t>
    <rPh sb="2" eb="4">
      <t>ジッセキ</t>
    </rPh>
    <rPh sb="5" eb="7">
      <t>フクスウ</t>
    </rPh>
    <rPh sb="9" eb="11">
      <t>バアイ</t>
    </rPh>
    <rPh sb="16" eb="18">
      <t>キサイ</t>
    </rPh>
    <rPh sb="20" eb="22">
      <t>サイダイ</t>
    </rPh>
    <rPh sb="26" eb="28">
      <t>キサイ</t>
    </rPh>
    <phoneticPr fontId="4"/>
  </si>
  <si>
    <t>調達部署</t>
    <rPh sb="0" eb="2">
      <t>チョウタツ</t>
    </rPh>
    <rPh sb="2" eb="4">
      <t>ブショ</t>
    </rPh>
    <phoneticPr fontId="4"/>
  </si>
  <si>
    <t>情報政策課</t>
    <rPh sb="0" eb="5">
      <t>ジョウホウセイサクカ</t>
    </rPh>
    <phoneticPr fontId="4"/>
  </si>
  <si>
    <t>帳票カスタマイズ</t>
    <rPh sb="0" eb="2">
      <t>チョウヒョウ</t>
    </rPh>
    <phoneticPr fontId="4"/>
  </si>
  <si>
    <t>　・人口20万人以上の市町村・特別区（または都道府県）において、複数施設への導入実績があり、かつ令和8年4月1日時点で本稼働していることを記載すること。</t>
    <rPh sb="2" eb="4">
      <t>ジンコウ</t>
    </rPh>
    <rPh sb="6" eb="10">
      <t>マンニンイジョウ</t>
    </rPh>
    <rPh sb="11" eb="14">
      <t>シチョウソン</t>
    </rPh>
    <rPh sb="15" eb="18">
      <t>トクベツク</t>
    </rPh>
    <rPh sb="22" eb="26">
      <t>トドウフケン</t>
    </rPh>
    <rPh sb="32" eb="34">
      <t>フクスウ</t>
    </rPh>
    <rPh sb="34" eb="36">
      <t>シセツ</t>
    </rPh>
    <rPh sb="38" eb="40">
      <t>ドウニュウ</t>
    </rPh>
    <rPh sb="40" eb="42">
      <t>ジッセキ</t>
    </rPh>
    <rPh sb="48" eb="50">
      <t>レイワ</t>
    </rPh>
    <rPh sb="51" eb="52">
      <t>ネン</t>
    </rPh>
    <rPh sb="53" eb="54">
      <t>ガツ</t>
    </rPh>
    <rPh sb="55" eb="56">
      <t>ニチ</t>
    </rPh>
    <rPh sb="56" eb="58">
      <t>ジテン</t>
    </rPh>
    <rPh sb="59" eb="60">
      <t>ホン</t>
    </rPh>
    <rPh sb="60" eb="62">
      <t>カドウ</t>
    </rPh>
    <rPh sb="69" eb="71">
      <t>キサイ</t>
    </rPh>
    <phoneticPr fontId="4"/>
  </si>
  <si>
    <t>施設数</t>
    <rPh sb="0" eb="2">
      <t>シセツ</t>
    </rPh>
    <rPh sb="2" eb="3">
      <t>スウ</t>
    </rPh>
    <phoneticPr fontId="4"/>
  </si>
  <si>
    <r>
      <t xml:space="preserve">人口
</t>
    </r>
    <r>
      <rPr>
        <b/>
        <sz val="10"/>
        <color theme="1"/>
        <rFont val="ＭＳ Ｐゴシック"/>
        <family val="3"/>
        <charset val="128"/>
      </rPr>
      <t>(万人）
令和８年４月１日現在</t>
    </r>
    <rPh sb="0" eb="2">
      <t>ジンコウ</t>
    </rPh>
    <rPh sb="4" eb="5">
      <t>マン</t>
    </rPh>
    <rPh sb="5" eb="6">
      <t>ニン</t>
    </rPh>
    <rPh sb="8" eb="10">
      <t>レイワ</t>
    </rPh>
    <rPh sb="11" eb="12">
      <t>ネン</t>
    </rPh>
    <phoneticPr fontId="4"/>
  </si>
  <si>
    <r>
      <t xml:space="preserve">契約金額
</t>
    </r>
    <r>
      <rPr>
        <b/>
        <sz val="10"/>
        <color theme="1"/>
        <rFont val="ＭＳ Ｐゴシック"/>
        <family val="3"/>
        <charset val="128"/>
      </rPr>
      <t>（千円）</t>
    </r>
    <rPh sb="0" eb="3">
      <t>ケイヤクキン</t>
    </rPh>
    <rPh sb="3" eb="4">
      <t>ガク</t>
    </rPh>
    <rPh sb="6" eb="8">
      <t>センエン</t>
    </rPh>
    <phoneticPr fontId="4"/>
  </si>
  <si>
    <t>令和８年６月</t>
    <rPh sb="0" eb="2">
      <t>レイワ</t>
    </rPh>
    <rPh sb="3" eb="4">
      <t>ネン</t>
    </rPh>
    <rPh sb="5" eb="6">
      <t>ガツ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</si>
</sst>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m/d"/>
    <numFmt numFmtId="177" formatCode="#,##0;\(#,##0\)"/>
    <numFmt numFmtId="178" formatCode="###0.0000_);[Red]\(###0.0000\)"/>
    <numFmt numFmtId="179" formatCode="#,##0.00000;[Red]\-#,##0.00000"/>
    <numFmt numFmtId="180" formatCode="[$-411]ggge&quot;年&quot;m&quot;月&quot;d&quot;日&quot;;@"/>
    <numFmt numFmtId="181" formatCode="0.0_);[Red]\(0.0\)"/>
    <numFmt numFmtId="182" formatCode="#,##0\ ;[Red]\(#,##0\)"/>
    <numFmt numFmtId="183" formatCode="\¥#,##0;[Red]&quot;¥-&quot;#,##0"/>
    <numFmt numFmtId="184" formatCode="0.0%"/>
    <numFmt numFmtId="185" formatCode="#,##0_ "/>
    <numFmt numFmtId="186" formatCode="0_);[Red]\(0\)"/>
  </numFmts>
  <fonts count="6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4"/>
      <name val="ＭＳ Ｐゴシック"/>
      <family val="3"/>
      <charset val="128"/>
    </font>
    <font>
      <sz val="14"/>
      <name val="ＭＳ Ｐゴシック"/>
      <family val="3"/>
      <charset val="128"/>
    </font>
    <font>
      <sz val="12"/>
      <name val="ＭＳ 明朝"/>
      <family val="1"/>
      <charset val="128"/>
    </font>
    <font>
      <sz val="10"/>
      <name val="Univers (W1)"/>
      <family val="2"/>
    </font>
    <font>
      <sz val="11"/>
      <name val="明朝"/>
      <family val="1"/>
      <charset val="128"/>
    </font>
    <font>
      <sz val="10"/>
      <name val="ＭＳ Ｐゴシック"/>
      <family val="3"/>
      <charset val="128"/>
    </font>
    <font>
      <sz val="9"/>
      <name val="ＭＳ Ｐゴシック"/>
      <family val="3"/>
      <charset val="128"/>
    </font>
    <font>
      <sz val="11"/>
      <name val="ＭＳ 明朝"/>
      <family val="1"/>
      <charset val="128"/>
    </font>
    <font>
      <sz val="11"/>
      <color indexed="9"/>
      <name val="ＭＳ Ｐゴシック"/>
      <family val="3"/>
      <charset val="128"/>
    </font>
    <font>
      <sz val="9"/>
      <color indexed="10"/>
      <name val="ＭＳ Ｐゴシック"/>
      <family val="3"/>
      <charset val="128"/>
    </font>
    <font>
      <sz val="28"/>
      <name val="ＭＳ Ｐゴシック"/>
      <family val="3"/>
      <charset val="128"/>
    </font>
    <font>
      <sz val="20"/>
      <name val="ＭＳ Ｐゴシック"/>
      <family val="3"/>
      <charset val="128"/>
    </font>
    <font>
      <sz val="26"/>
      <name val="ＭＳ Ｐゴシック"/>
      <family val="3"/>
      <charset val="128"/>
    </font>
    <font>
      <sz val="11"/>
      <name val="ＭＳ Ｐゴシック"/>
      <family val="3"/>
      <charset val="128"/>
    </font>
    <font>
      <b/>
      <sz val="14"/>
      <name val="ＭＳ ゴシック"/>
      <family val="3"/>
      <charset val="128"/>
    </font>
    <font>
      <sz val="11"/>
      <name val="Century"/>
      <family val="1"/>
    </font>
    <font>
      <sz val="9"/>
      <color theme="1"/>
      <name val="ＭＳ Ｐ明朝"/>
      <family val="1"/>
      <charset val="128"/>
    </font>
    <font>
      <sz val="11"/>
      <color theme="1"/>
      <name val="ＭＳ Ｐ明朝"/>
      <family val="1"/>
      <charset val="128"/>
    </font>
    <font>
      <sz val="16"/>
      <color theme="1"/>
      <name val="ＭＳ Ｐ明朝"/>
      <family val="1"/>
      <charset val="128"/>
    </font>
    <font>
      <sz val="14"/>
      <color theme="1"/>
      <name val="ＭＳ Ｐ明朝"/>
      <family val="1"/>
      <charset val="128"/>
    </font>
    <font>
      <sz val="11"/>
      <color indexed="8"/>
      <name val="ＭＳ Ｐ明朝"/>
      <family val="1"/>
      <charset val="128"/>
    </font>
    <font>
      <sz val="18"/>
      <name val="ＭＳ Ｐ明朝"/>
      <family val="1"/>
      <charset val="128"/>
    </font>
    <font>
      <sz val="14"/>
      <name val="ＭＳ Ｐ明朝"/>
      <family val="1"/>
      <charset val="128"/>
    </font>
    <font>
      <sz val="11"/>
      <color theme="1"/>
      <name val="ＭＳ 明朝"/>
      <family val="1"/>
      <charset val="128"/>
    </font>
    <font>
      <sz val="9"/>
      <color theme="1"/>
      <name val="ＭＳ 明朝"/>
      <family val="1"/>
      <charset val="128"/>
    </font>
    <font>
      <sz val="6"/>
      <name val="ＭＳ Ｐゴシック"/>
      <family val="2"/>
      <charset val="128"/>
      <scheme val="minor"/>
    </font>
    <font>
      <sz val="11"/>
      <name val="ＭＳ Ｐ明朝"/>
      <family val="1"/>
      <charset val="128"/>
    </font>
    <font>
      <sz val="10.5"/>
      <name val="ＭＳ Ｐ明朝"/>
      <family val="1"/>
      <charset val="128"/>
    </font>
    <font>
      <sz val="11"/>
      <name val="Meiryo UI"/>
      <family val="3"/>
      <charset val="128"/>
    </font>
    <font>
      <sz val="10"/>
      <name val="Meiryo UI"/>
      <family val="3"/>
      <charset val="128"/>
    </font>
    <font>
      <sz val="14"/>
      <name val="Meiryo UI"/>
      <family val="3"/>
      <charset val="128"/>
    </font>
    <font>
      <b/>
      <sz val="10"/>
      <color rgb="FF0000FF"/>
      <name val="Meiryo UI"/>
      <family val="3"/>
      <charset val="128"/>
    </font>
    <font>
      <b/>
      <sz val="10"/>
      <name val="Meiryo UI"/>
      <family val="3"/>
      <charset val="128"/>
    </font>
    <font>
      <sz val="9"/>
      <name val="Meiryo UI"/>
      <family val="3"/>
      <charset val="128"/>
    </font>
    <font>
      <sz val="10"/>
      <color rgb="FF0000FF"/>
      <name val="Meiryo UI"/>
      <family val="3"/>
      <charset val="128"/>
    </font>
    <font>
      <sz val="12"/>
      <name val="Meiryo UI"/>
      <family val="3"/>
      <charset val="128"/>
    </font>
    <font>
      <sz val="12"/>
      <color rgb="FFFF0000"/>
      <name val="ＭＳ Ｐゴシック"/>
      <family val="3"/>
      <charset val="128"/>
    </font>
    <font>
      <sz val="12"/>
      <color rgb="FFFF0000"/>
      <name val="Meiryo UI"/>
      <family val="3"/>
      <charset val="128"/>
    </font>
    <font>
      <b/>
      <sz val="14"/>
      <name val="Meiryo UI"/>
      <family val="3"/>
      <charset val="128"/>
    </font>
    <font>
      <sz val="11"/>
      <color theme="1"/>
      <name val="Meiryo UI"/>
      <family val="3"/>
      <charset val="128"/>
    </font>
    <font>
      <sz val="10"/>
      <color theme="1"/>
      <name val="Meiryo UI"/>
      <family val="3"/>
      <charset val="128"/>
    </font>
    <font>
      <sz val="11"/>
      <color theme="1"/>
      <name val="BIZ UDゴシック"/>
      <family val="3"/>
      <charset val="128"/>
    </font>
    <font>
      <sz val="12"/>
      <color indexed="40"/>
      <name val="ＭＳ ゴシック"/>
      <family val="3"/>
      <charset val="128"/>
    </font>
    <font>
      <sz val="11"/>
      <color theme="1"/>
      <name val="MS UI Gothic"/>
      <family val="2"/>
      <charset val="128"/>
    </font>
    <font>
      <b/>
      <sz val="11"/>
      <color theme="1"/>
      <name val="BIZ UDゴシック"/>
      <family val="3"/>
      <charset val="128"/>
    </font>
    <font>
      <sz val="11"/>
      <name val="BIZ UDゴシック"/>
      <family val="3"/>
      <charset val="128"/>
    </font>
    <font>
      <sz val="11"/>
      <color theme="1"/>
      <name val="ＭＳ Ｐゴシック"/>
      <family val="3"/>
      <charset val="128"/>
      <scheme val="minor"/>
    </font>
    <font>
      <b/>
      <sz val="11"/>
      <color theme="0"/>
      <name val="BIZ UDゴシック"/>
      <family val="3"/>
      <charset val="128"/>
    </font>
    <font>
      <sz val="6"/>
      <name val="ＭＳ Ｐゴシック"/>
      <family val="3"/>
      <charset val="128"/>
      <scheme val="minor"/>
    </font>
    <font>
      <sz val="11"/>
      <color theme="1"/>
      <name val="ＭＳ Ｐゴシック"/>
      <family val="2"/>
      <scheme val="minor"/>
    </font>
    <font>
      <sz val="6"/>
      <name val="MS 明朝"/>
      <family val="3"/>
      <charset val="128"/>
    </font>
    <font>
      <sz val="6"/>
      <name val="ＭＳ 明朝"/>
      <family val="1"/>
      <charset val="128"/>
    </font>
    <font>
      <b/>
      <sz val="10"/>
      <color theme="1"/>
      <name val="ＭＳ Ｐ明朝"/>
      <family val="1"/>
      <charset val="128"/>
    </font>
    <font>
      <sz val="11"/>
      <color theme="1"/>
      <name val="ＭＳ Ｐゴシック"/>
      <family val="3"/>
      <charset val="128"/>
    </font>
    <font>
      <b/>
      <sz val="16"/>
      <color theme="1"/>
      <name val="ＭＳ Ｐゴシック"/>
      <family val="3"/>
      <charset val="128"/>
    </font>
    <font>
      <sz val="14"/>
      <color theme="1"/>
      <name val="ＭＳ Ｐゴシック"/>
      <family val="3"/>
      <charset val="128"/>
    </font>
    <font>
      <b/>
      <sz val="14"/>
      <color theme="1"/>
      <name val="ＭＳ Ｐゴシック"/>
      <family val="3"/>
      <charset val="128"/>
    </font>
    <font>
      <b/>
      <sz val="10"/>
      <color theme="1"/>
      <name val="ＭＳ Ｐゴシック"/>
      <family val="3"/>
      <charset val="128"/>
    </font>
    <font>
      <b/>
      <sz val="12"/>
      <color theme="1"/>
      <name val="ＭＳ Ｐゴシック"/>
      <family val="3"/>
      <charset val="128"/>
    </font>
    <font>
      <sz val="11"/>
      <color theme="1"/>
      <name val="ＭＳ ゴシック"/>
      <family val="3"/>
      <charset val="128"/>
    </font>
  </fonts>
  <fills count="29">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indexed="42"/>
        <bgColor indexed="27"/>
      </patternFill>
    </fill>
    <fill>
      <patternFill patternType="solid">
        <fgColor theme="0" tint="-0.14999847407452621"/>
        <bgColor indexed="27"/>
      </patternFill>
    </fill>
    <fill>
      <patternFill patternType="solid">
        <fgColor theme="0" tint="-0.14999847407452621"/>
        <bgColor indexed="29"/>
      </patternFill>
    </fill>
    <fill>
      <patternFill patternType="solid">
        <fgColor indexed="43"/>
        <bgColor indexed="26"/>
      </patternFill>
    </fill>
    <fill>
      <patternFill patternType="solid">
        <fgColor theme="2" tint="-9.9978637043366805E-2"/>
        <bgColor indexed="34"/>
      </patternFill>
    </fill>
    <fill>
      <patternFill patternType="solid">
        <fgColor theme="2" tint="-9.9978637043366805E-2"/>
        <bgColor indexed="64"/>
      </patternFill>
    </fill>
    <fill>
      <patternFill patternType="solid">
        <fgColor theme="4" tint="0.79998168889431442"/>
        <bgColor indexed="34"/>
      </patternFill>
    </fill>
    <fill>
      <patternFill patternType="solid">
        <fgColor theme="4" tint="0.79998168889431442"/>
        <bgColor indexed="64"/>
      </patternFill>
    </fill>
    <fill>
      <patternFill patternType="solid">
        <fgColor theme="5" tint="0.79998168889431442"/>
        <bgColor indexed="34"/>
      </patternFill>
    </fill>
    <fill>
      <patternFill patternType="solid">
        <fgColor theme="5" tint="0.79998168889431442"/>
        <bgColor indexed="64"/>
      </patternFill>
    </fill>
    <fill>
      <patternFill patternType="solid">
        <fgColor theme="6" tint="0.79998168889431442"/>
        <bgColor indexed="34"/>
      </patternFill>
    </fill>
    <fill>
      <patternFill patternType="solid">
        <fgColor theme="6" tint="0.79998168889431442"/>
        <bgColor indexed="64"/>
      </patternFill>
    </fill>
    <fill>
      <patternFill patternType="solid">
        <fgColor theme="7" tint="0.79998168889431442"/>
        <bgColor indexed="34"/>
      </patternFill>
    </fill>
    <fill>
      <patternFill patternType="solid">
        <fgColor theme="7" tint="0.79998168889431442"/>
        <bgColor indexed="64"/>
      </patternFill>
    </fill>
    <fill>
      <patternFill patternType="solid">
        <fgColor theme="8" tint="0.79998168889431442"/>
        <bgColor indexed="34"/>
      </patternFill>
    </fill>
    <fill>
      <patternFill patternType="solid">
        <fgColor theme="9" tint="0.79998168889431442"/>
        <bgColor indexed="34"/>
      </patternFill>
    </fill>
    <fill>
      <patternFill patternType="solid">
        <fgColor theme="0" tint="-0.14999847407452621"/>
        <bgColor indexed="31"/>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0"/>
        <bgColor indexed="64"/>
      </patternFill>
    </fill>
    <fill>
      <patternFill patternType="solid">
        <fgColor theme="1" tint="0.499984740745262"/>
        <bgColor indexed="64"/>
      </patternFill>
    </fill>
    <fill>
      <patternFill patternType="solid">
        <fgColor rgb="FFFFFF00"/>
        <bgColor indexed="64"/>
      </patternFill>
    </fill>
  </fills>
  <borders count="135">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double">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style="double">
        <color indexed="64"/>
      </top>
      <bottom style="thin">
        <color indexed="64"/>
      </bottom>
      <diagonal/>
    </border>
    <border>
      <left/>
      <right style="medium">
        <color indexed="8"/>
      </right>
      <top style="thin">
        <color indexed="8"/>
      </top>
      <bottom style="medium">
        <color indexed="8"/>
      </bottom>
      <diagonal/>
    </border>
    <border>
      <left style="thin">
        <color indexed="8"/>
      </left>
      <right style="medium">
        <color indexed="64"/>
      </right>
      <top style="thin">
        <color indexed="8"/>
      </top>
      <bottom style="medium">
        <color indexed="64"/>
      </bottom>
      <diagonal/>
    </border>
    <border>
      <left style="thin">
        <color indexed="8"/>
      </left>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right/>
      <top style="thin">
        <color indexed="8"/>
      </top>
      <bottom style="medium">
        <color indexed="64"/>
      </bottom>
      <diagonal/>
    </border>
    <border>
      <left style="medium">
        <color indexed="64"/>
      </left>
      <right/>
      <top style="thin">
        <color indexed="8"/>
      </top>
      <bottom style="medium">
        <color indexed="64"/>
      </bottom>
      <diagonal/>
    </border>
    <border>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thin">
        <color indexed="8"/>
      </bottom>
      <diagonal/>
    </border>
    <border>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bottom style="thin">
        <color indexed="8"/>
      </bottom>
      <diagonal/>
    </border>
    <border>
      <left/>
      <right/>
      <top/>
      <bottom style="thin">
        <color indexed="8"/>
      </bottom>
      <diagonal/>
    </border>
    <border>
      <left style="medium">
        <color indexed="64"/>
      </left>
      <right/>
      <top/>
      <bottom style="thin">
        <color indexed="8"/>
      </bottom>
      <diagonal/>
    </border>
    <border>
      <left/>
      <right style="medium">
        <color indexed="8"/>
      </right>
      <top/>
      <bottom style="thin">
        <color indexed="8"/>
      </bottom>
      <diagonal/>
    </border>
    <border>
      <left/>
      <right style="medium">
        <color indexed="8"/>
      </right>
      <top style="medium">
        <color indexed="8"/>
      </top>
      <bottom style="thin">
        <color indexed="64"/>
      </bottom>
      <diagonal/>
    </border>
    <border>
      <left style="thin">
        <color indexed="8"/>
      </left>
      <right style="medium">
        <color indexed="64"/>
      </right>
      <top style="medium">
        <color indexed="8"/>
      </top>
      <bottom style="thin">
        <color indexed="64"/>
      </bottom>
      <diagonal/>
    </border>
    <border>
      <left/>
      <right/>
      <top style="medium">
        <color indexed="8"/>
      </top>
      <bottom style="thin">
        <color indexed="64"/>
      </bottom>
      <diagonal/>
    </border>
    <border>
      <left/>
      <right style="thin">
        <color indexed="8"/>
      </right>
      <top style="medium">
        <color indexed="8"/>
      </top>
      <bottom style="thin">
        <color indexed="64"/>
      </bottom>
      <diagonal/>
    </border>
    <border>
      <left style="medium">
        <color indexed="64"/>
      </left>
      <right style="thin">
        <color indexed="8"/>
      </right>
      <top style="medium">
        <color indexed="8"/>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8"/>
      </bottom>
      <diagonal/>
    </border>
    <border>
      <left style="thin">
        <color indexed="8"/>
      </left>
      <right style="medium">
        <color indexed="64"/>
      </right>
      <top style="medium">
        <color indexed="64"/>
      </top>
      <bottom style="thin">
        <color indexed="8"/>
      </bottom>
      <diagonal/>
    </border>
    <border>
      <left/>
      <right/>
      <top style="medium">
        <color indexed="64"/>
      </top>
      <bottom style="thin">
        <color indexed="8"/>
      </bottom>
      <diagonal/>
    </border>
    <border>
      <left/>
      <right style="thin">
        <color indexed="8"/>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right/>
      <top style="medium">
        <color indexed="8"/>
      </top>
      <bottom/>
      <diagonal/>
    </border>
    <border>
      <left style="medium">
        <color indexed="8"/>
      </left>
      <right style="medium">
        <color indexed="64"/>
      </right>
      <top style="thin">
        <color indexed="8"/>
      </top>
      <bottom style="thin">
        <color indexed="8"/>
      </bottom>
      <diagonal/>
    </border>
    <border>
      <left style="thin">
        <color indexed="64"/>
      </left>
      <right style="medium">
        <color indexed="8"/>
      </right>
      <top style="thin">
        <color indexed="8"/>
      </top>
      <bottom style="medium">
        <color indexed="64"/>
      </bottom>
      <diagonal/>
    </border>
    <border>
      <left/>
      <right style="thin">
        <color indexed="8"/>
      </right>
      <top style="thin">
        <color indexed="8"/>
      </top>
      <bottom style="medium">
        <color indexed="64"/>
      </bottom>
      <diagonal/>
    </border>
    <border>
      <left/>
      <right style="medium">
        <color indexed="8"/>
      </right>
      <top style="thin">
        <color indexed="8"/>
      </top>
      <bottom style="medium">
        <color indexed="64"/>
      </bottom>
      <diagonal/>
    </border>
    <border>
      <left style="medium">
        <color indexed="64"/>
      </left>
      <right style="thin">
        <color indexed="8"/>
      </right>
      <top/>
      <bottom style="medium">
        <color indexed="64"/>
      </bottom>
      <diagonal/>
    </border>
    <border>
      <left style="thin">
        <color indexed="64"/>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medium">
        <color indexed="64"/>
      </left>
      <right style="thin">
        <color indexed="8"/>
      </right>
      <top/>
      <bottom/>
      <diagonal/>
    </border>
    <border>
      <left/>
      <right style="medium">
        <color indexed="64"/>
      </right>
      <top style="thin">
        <color indexed="8"/>
      </top>
      <bottom style="thin">
        <color indexed="64"/>
      </bottom>
      <diagonal/>
    </border>
    <border>
      <left/>
      <right/>
      <top style="thin">
        <color indexed="8"/>
      </top>
      <bottom style="thin">
        <color indexed="64"/>
      </bottom>
      <diagonal/>
    </border>
    <border>
      <left style="medium">
        <color indexed="64"/>
      </left>
      <right/>
      <top style="thin">
        <color indexed="64"/>
      </top>
      <bottom/>
      <diagonal/>
    </border>
    <border>
      <left style="medium">
        <color indexed="64"/>
      </left>
      <right style="thin">
        <color indexed="8"/>
      </right>
      <top/>
      <bottom style="thin">
        <color indexed="64"/>
      </bottom>
      <diagonal/>
    </border>
    <border>
      <left style="medium">
        <color indexed="8"/>
      </left>
      <right style="medium">
        <color indexed="64"/>
      </right>
      <top/>
      <bottom style="thin">
        <color indexed="8"/>
      </bottom>
      <diagonal/>
    </border>
    <border>
      <left style="thin">
        <color indexed="64"/>
      </left>
      <right style="medium">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medium">
        <color indexed="64"/>
      </left>
      <right/>
      <top style="dashed">
        <color indexed="64"/>
      </top>
      <bottom style="medium">
        <color indexed="64"/>
      </bottom>
      <diagonal/>
    </border>
    <border>
      <left/>
      <right style="medium">
        <color indexed="64"/>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medium">
        <color indexed="64"/>
      </left>
      <right/>
      <top style="thin">
        <color indexed="64"/>
      </top>
      <bottom style="dashed">
        <color indexed="64"/>
      </bottom>
      <diagonal/>
    </border>
    <border>
      <left/>
      <right style="medium">
        <color indexed="64"/>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top style="dashed">
        <color indexed="64"/>
      </top>
      <bottom style="thin">
        <color indexed="64"/>
      </bottom>
      <diagonal/>
    </border>
    <border>
      <left/>
      <right style="medium">
        <color indexed="64"/>
      </right>
      <top style="medium">
        <color indexed="64"/>
      </top>
      <bottom style="dashed">
        <color indexed="64"/>
      </bottom>
      <diagonal/>
    </border>
    <border>
      <left/>
      <right/>
      <top style="medium">
        <color indexed="64"/>
      </top>
      <bottom style="dashed">
        <color indexed="64"/>
      </bottom>
      <diagonal/>
    </border>
    <border>
      <left/>
      <right style="thin">
        <color indexed="64"/>
      </right>
      <top style="medium">
        <color indexed="64"/>
      </top>
      <bottom style="dashed">
        <color indexed="64"/>
      </bottom>
      <diagonal/>
    </border>
    <border>
      <left style="medium">
        <color indexed="64"/>
      </left>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7">
    <xf numFmtId="0" fontId="0" fillId="0" borderId="0">
      <alignment vertical="center"/>
    </xf>
    <xf numFmtId="176" fontId="8" fillId="0" borderId="0" applyFont="0" applyFill="0" applyBorder="0" applyAlignment="0" applyProtection="0"/>
    <xf numFmtId="177" fontId="9" fillId="0" borderId="0" applyFont="0" applyFill="0" applyBorder="0" applyAlignment="0" applyProtection="0"/>
    <xf numFmtId="179" fontId="3" fillId="0" borderId="0" applyFont="0" applyFill="0" applyBorder="0" applyAlignment="0" applyProtection="0"/>
    <xf numFmtId="178" fontId="3" fillId="0" borderId="0" applyFont="0" applyFill="0" applyBorder="0" applyAlignment="0" applyProtection="0"/>
    <xf numFmtId="9" fontId="3" fillId="0" borderId="0" applyFont="0" applyFill="0" applyBorder="0" applyAlignment="0" applyProtection="0">
      <alignment vertical="center"/>
    </xf>
    <xf numFmtId="0" fontId="3" fillId="0" borderId="0"/>
    <xf numFmtId="183" fontId="3" fillId="0" borderId="0" applyFill="0" applyBorder="0" applyAlignment="0" applyProtection="0"/>
    <xf numFmtId="0" fontId="3" fillId="0" borderId="0">
      <alignment vertical="center"/>
    </xf>
    <xf numFmtId="0" fontId="2" fillId="0" borderId="0">
      <alignment vertical="center"/>
    </xf>
    <xf numFmtId="0" fontId="1" fillId="0" borderId="0">
      <alignment vertical="center"/>
    </xf>
    <xf numFmtId="0" fontId="48" fillId="0" borderId="0">
      <alignment vertical="center"/>
    </xf>
    <xf numFmtId="0" fontId="1" fillId="0" borderId="0">
      <alignment vertical="center"/>
    </xf>
    <xf numFmtId="0" fontId="48" fillId="0" borderId="0">
      <alignment vertical="center"/>
    </xf>
    <xf numFmtId="0" fontId="51" fillId="0" borderId="0">
      <alignment vertical="center"/>
    </xf>
    <xf numFmtId="0" fontId="54" fillId="0" borderId="0"/>
    <xf numFmtId="6" fontId="3" fillId="0" borderId="0" applyFont="0" applyFill="0" applyBorder="0" applyAlignment="0" applyProtection="0">
      <alignment vertical="center"/>
    </xf>
  </cellStyleXfs>
  <cellXfs count="607">
    <xf numFmtId="0" fontId="0" fillId="0" borderId="0" xfId="0">
      <alignment vertical="center"/>
    </xf>
    <xf numFmtId="0" fontId="0" fillId="0" borderId="0" xfId="0" applyAlignment="1">
      <alignment vertical="top"/>
    </xf>
    <xf numFmtId="0" fontId="0" fillId="0" borderId="0" xfId="0" applyFill="1">
      <alignment vertical="center"/>
    </xf>
    <xf numFmtId="0" fontId="0" fillId="0" borderId="3" xfId="0" applyBorder="1" applyAlignment="1">
      <alignment vertical="top"/>
    </xf>
    <xf numFmtId="0" fontId="0" fillId="0" borderId="3" xfId="0" applyBorder="1" applyAlignment="1">
      <alignment vertical="top" wrapText="1"/>
    </xf>
    <xf numFmtId="0" fontId="6" fillId="0" borderId="0" xfId="0" applyFont="1" applyAlignment="1">
      <alignment horizontal="center" vertical="center" shrinkToFit="1"/>
    </xf>
    <xf numFmtId="0" fontId="0" fillId="2" borderId="6" xfId="0" applyFill="1" applyBorder="1" applyAlignment="1">
      <alignment vertical="top"/>
    </xf>
    <xf numFmtId="0" fontId="0" fillId="2" borderId="0" xfId="0" applyFill="1">
      <alignment vertical="center"/>
    </xf>
    <xf numFmtId="0" fontId="5" fillId="3" borderId="5" xfId="0" applyFont="1" applyFill="1" applyBorder="1" applyAlignment="1">
      <alignment horizontal="center" vertical="center" shrinkToFit="1"/>
    </xf>
    <xf numFmtId="0" fontId="5" fillId="3" borderId="5" xfId="0" applyFont="1" applyFill="1" applyBorder="1" applyAlignment="1">
      <alignment horizontal="left" vertical="center"/>
    </xf>
    <xf numFmtId="0" fontId="5" fillId="3" borderId="5" xfId="0" applyFont="1" applyFill="1" applyBorder="1" applyAlignment="1">
      <alignment horizontal="center" vertical="top" shrinkToFit="1"/>
    </xf>
    <xf numFmtId="0" fontId="0" fillId="2" borderId="3" xfId="0" applyFill="1" applyBorder="1" applyAlignment="1">
      <alignment vertical="top"/>
    </xf>
    <xf numFmtId="0" fontId="6" fillId="0" borderId="0" xfId="0" applyFont="1" applyFill="1" applyAlignment="1">
      <alignment horizontal="center" vertical="center" shrinkToFit="1"/>
    </xf>
    <xf numFmtId="0" fontId="0" fillId="0" borderId="0" xfId="0" applyAlignment="1">
      <alignment horizontal="center" vertical="top" shrinkToFit="1"/>
    </xf>
    <xf numFmtId="0" fontId="0" fillId="0" borderId="0" xfId="0" applyAlignment="1">
      <alignment horizontal="center" vertical="top"/>
    </xf>
    <xf numFmtId="0" fontId="0" fillId="0" borderId="3" xfId="0" applyBorder="1" applyAlignment="1">
      <alignment horizontal="center" vertical="top"/>
    </xf>
    <xf numFmtId="0" fontId="6" fillId="0" borderId="0" xfId="0" applyFont="1" applyAlignment="1">
      <alignment vertical="top"/>
    </xf>
    <xf numFmtId="0" fontId="6" fillId="0" borderId="0" xfId="0" applyFont="1" applyAlignment="1">
      <alignment vertical="top" shrinkToFit="1"/>
    </xf>
    <xf numFmtId="0" fontId="6" fillId="0" borderId="0" xfId="0" applyNumberFormat="1" applyFont="1" applyAlignment="1">
      <alignment vertical="top"/>
    </xf>
    <xf numFmtId="38" fontId="6" fillId="0" borderId="0" xfId="0" applyNumberFormat="1" applyFont="1" applyAlignment="1">
      <alignment vertical="top"/>
    </xf>
    <xf numFmtId="49" fontId="6" fillId="0" borderId="0" xfId="0" applyNumberFormat="1" applyFont="1" applyAlignment="1">
      <alignment horizontal="right" vertical="top"/>
    </xf>
    <xf numFmtId="0" fontId="11" fillId="0" borderId="0" xfId="0" applyNumberFormat="1" applyFont="1" applyFill="1" applyAlignment="1">
      <alignment vertical="top"/>
    </xf>
    <xf numFmtId="38" fontId="14" fillId="0" borderId="0" xfId="0" applyNumberFormat="1" applyFont="1" applyFill="1" applyAlignment="1">
      <alignment vertical="top"/>
    </xf>
    <xf numFmtId="38" fontId="11" fillId="0" borderId="0" xfId="0" applyNumberFormat="1" applyFont="1" applyFill="1" applyAlignment="1">
      <alignment vertical="top"/>
    </xf>
    <xf numFmtId="0" fontId="11" fillId="0" borderId="0" xfId="0" applyFont="1" applyFill="1" applyAlignment="1">
      <alignment vertical="top"/>
    </xf>
    <xf numFmtId="0" fontId="11" fillId="0" borderId="0" xfId="0" applyFont="1" applyAlignment="1">
      <alignment vertical="top"/>
    </xf>
    <xf numFmtId="0" fontId="11" fillId="0" borderId="0" xfId="0" applyFont="1" applyAlignment="1">
      <alignment vertical="top" shrinkToFit="1"/>
    </xf>
    <xf numFmtId="0" fontId="11" fillId="0" borderId="0" xfId="0" applyNumberFormat="1" applyFont="1" applyAlignment="1">
      <alignment vertical="top"/>
    </xf>
    <xf numFmtId="38" fontId="11" fillId="0" borderId="0" xfId="0" applyNumberFormat="1" applyFont="1" applyAlignment="1">
      <alignment vertical="top"/>
    </xf>
    <xf numFmtId="0" fontId="10" fillId="0" borderId="0" xfId="0" applyFont="1" applyAlignment="1">
      <alignment vertical="top"/>
    </xf>
    <xf numFmtId="0" fontId="10" fillId="0" borderId="0" xfId="0" applyFont="1" applyAlignment="1">
      <alignment vertical="top" shrinkToFit="1"/>
    </xf>
    <xf numFmtId="0" fontId="10" fillId="0" borderId="0" xfId="0" applyNumberFormat="1" applyFont="1" applyAlignment="1">
      <alignment vertical="top"/>
    </xf>
    <xf numFmtId="38" fontId="10" fillId="0" borderId="0" xfId="0" applyNumberFormat="1" applyFont="1" applyAlignment="1">
      <alignment vertical="top"/>
    </xf>
    <xf numFmtId="0" fontId="10" fillId="0" borderId="0" xfId="0" applyFont="1" applyAlignment="1">
      <alignment vertical="center"/>
    </xf>
    <xf numFmtId="0" fontId="10" fillId="0" borderId="0" xfId="0" applyNumberFormat="1" applyFont="1" applyAlignment="1">
      <alignment vertical="center"/>
    </xf>
    <xf numFmtId="38" fontId="10" fillId="0" borderId="0" xfId="0" applyNumberFormat="1" applyFont="1" applyAlignment="1">
      <alignment vertical="center"/>
    </xf>
    <xf numFmtId="49" fontId="17" fillId="0" borderId="0" xfId="0" applyNumberFormat="1" applyFont="1" applyAlignment="1">
      <alignment vertical="top"/>
    </xf>
    <xf numFmtId="0" fontId="17" fillId="0" borderId="0" xfId="0" applyFont="1" applyAlignment="1">
      <alignment vertical="top"/>
    </xf>
    <xf numFmtId="0" fontId="5" fillId="0" borderId="0" xfId="0" applyFont="1" applyAlignment="1">
      <alignment horizontal="right" vertical="top" shrinkToFit="1"/>
    </xf>
    <xf numFmtId="0" fontId="0" fillId="0" borderId="0" xfId="0" applyAlignment="1">
      <alignment horizontal="right" vertical="center"/>
    </xf>
    <xf numFmtId="0" fontId="0" fillId="0" borderId="3" xfId="0" applyBorder="1" applyAlignment="1">
      <alignment horizontal="center" vertical="top" wrapText="1"/>
    </xf>
    <xf numFmtId="0" fontId="0" fillId="0" borderId="0" xfId="0" applyFill="1" applyAlignment="1">
      <alignment horizontal="center" vertical="center"/>
    </xf>
    <xf numFmtId="0" fontId="6" fillId="0" borderId="0" xfId="0" applyFont="1" applyFill="1" applyAlignment="1">
      <alignment horizontal="center" vertical="center"/>
    </xf>
    <xf numFmtId="0" fontId="18" fillId="0" borderId="0" xfId="0" applyFont="1" applyFill="1" applyAlignment="1">
      <alignment horizontal="center" vertical="center"/>
    </xf>
    <xf numFmtId="0" fontId="18" fillId="0" borderId="0" xfId="0" applyFont="1" applyFill="1" applyAlignment="1">
      <alignment horizontal="left" vertical="center"/>
    </xf>
    <xf numFmtId="0" fontId="0" fillId="0" borderId="0" xfId="0" applyAlignment="1"/>
    <xf numFmtId="0" fontId="19" fillId="0" borderId="0" xfId="0" applyFont="1" applyAlignment="1">
      <alignment horizontal="left"/>
    </xf>
    <xf numFmtId="180" fontId="12" fillId="0" borderId="0" xfId="0" applyNumberFormat="1" applyFont="1" applyAlignment="1">
      <alignment horizontal="right"/>
    </xf>
    <xf numFmtId="0" fontId="12" fillId="0" borderId="0" xfId="0" applyFont="1" applyAlignment="1"/>
    <xf numFmtId="0" fontId="7" fillId="0" borderId="0" xfId="0" applyFont="1" applyBorder="1" applyAlignment="1">
      <alignment horizontal="center" vertical="center"/>
    </xf>
    <xf numFmtId="0" fontId="0" fillId="0" borderId="0" xfId="0" applyBorder="1" applyAlignment="1">
      <alignment horizontal="center" vertical="center"/>
    </xf>
    <xf numFmtId="0" fontId="12" fillId="0" borderId="0" xfId="0" applyFont="1" applyBorder="1" applyAlignment="1">
      <alignment vertical="center"/>
    </xf>
    <xf numFmtId="0" fontId="12" fillId="0" borderId="0" xfId="0" applyFont="1" applyBorder="1" applyAlignment="1"/>
    <xf numFmtId="0" fontId="12" fillId="0" borderId="0" xfId="0" applyFont="1" applyBorder="1" applyAlignment="1">
      <alignment horizontal="center" wrapText="1"/>
    </xf>
    <xf numFmtId="0" fontId="12" fillId="0" borderId="3" xfId="0" applyFont="1" applyFill="1" applyBorder="1" applyAlignment="1">
      <alignment horizontal="center" vertical="center"/>
    </xf>
    <xf numFmtId="0" fontId="12" fillId="0" borderId="3" xfId="0" applyFont="1" applyFill="1" applyBorder="1" applyAlignment="1">
      <alignment horizontal="center" vertical="center" wrapText="1"/>
    </xf>
    <xf numFmtId="0" fontId="3" fillId="0" borderId="3" xfId="0" applyFont="1" applyBorder="1" applyAlignment="1">
      <alignment horizontal="center" vertical="center"/>
    </xf>
    <xf numFmtId="0" fontId="11" fillId="0" borderId="3" xfId="0" applyFont="1" applyBorder="1" applyAlignment="1">
      <alignment horizontal="center" vertical="center"/>
    </xf>
    <xf numFmtId="49" fontId="11" fillId="0" borderId="3" xfId="0" applyNumberFormat="1" applyFont="1" applyBorder="1" applyAlignment="1">
      <alignment horizontal="center" vertical="center"/>
    </xf>
    <xf numFmtId="0" fontId="11" fillId="0" borderId="3" xfId="0" applyFont="1" applyBorder="1" applyAlignment="1">
      <alignment horizontal="left" vertical="center"/>
    </xf>
    <xf numFmtId="0" fontId="11" fillId="0" borderId="3" xfId="0" applyFont="1" applyBorder="1" applyAlignment="1">
      <alignment vertical="top" wrapText="1"/>
    </xf>
    <xf numFmtId="0" fontId="11" fillId="0" borderId="3" xfId="0" applyFont="1" applyBorder="1" applyAlignment="1">
      <alignment horizontal="left" vertical="center" wrapText="1"/>
    </xf>
    <xf numFmtId="0" fontId="12" fillId="0" borderId="1" xfId="0" applyFont="1" applyBorder="1" applyAlignment="1">
      <alignment horizontal="justify" vertical="top" wrapText="1"/>
    </xf>
    <xf numFmtId="0" fontId="0" fillId="0" borderId="1" xfId="0" applyBorder="1" applyAlignment="1"/>
    <xf numFmtId="0" fontId="0" fillId="0" borderId="13" xfId="0" applyBorder="1" applyAlignment="1"/>
    <xf numFmtId="0" fontId="12" fillId="0" borderId="0" xfId="0" applyFont="1" applyBorder="1" applyAlignment="1">
      <alignment horizontal="justify" vertical="top" wrapText="1"/>
    </xf>
    <xf numFmtId="0" fontId="0" fillId="0" borderId="0" xfId="0" applyBorder="1" applyAlignment="1"/>
    <xf numFmtId="0" fontId="0" fillId="0" borderId="8" xfId="0" applyBorder="1" applyAlignment="1"/>
    <xf numFmtId="0" fontId="20" fillId="0" borderId="7" xfId="0" applyFont="1" applyBorder="1" applyAlignment="1">
      <alignment horizontal="justify" vertical="top" wrapText="1"/>
    </xf>
    <xf numFmtId="0" fontId="0" fillId="0" borderId="7" xfId="0" applyBorder="1" applyAlignment="1"/>
    <xf numFmtId="0" fontId="0" fillId="0" borderId="9" xfId="0" applyBorder="1" applyAlignment="1"/>
    <xf numFmtId="0" fontId="0" fillId="0" borderId="0" xfId="0" applyFont="1" applyFill="1" applyAlignment="1">
      <alignment horizontal="center" vertical="center"/>
    </xf>
    <xf numFmtId="0" fontId="22" fillId="0" borderId="0" xfId="0" applyFont="1">
      <alignment vertical="center"/>
    </xf>
    <xf numFmtId="0" fontId="0" fillId="0" borderId="0" xfId="0">
      <alignment vertical="center"/>
    </xf>
    <xf numFmtId="0" fontId="24" fillId="0" borderId="0" xfId="0" applyFont="1">
      <alignment vertical="center"/>
    </xf>
    <xf numFmtId="0" fontId="22" fillId="0" borderId="0" xfId="0" applyFont="1" applyAlignment="1">
      <alignment vertical="center"/>
    </xf>
    <xf numFmtId="0" fontId="22" fillId="0" borderId="0" xfId="0" applyFont="1" applyAlignment="1">
      <alignment horizontal="right" vertical="center"/>
    </xf>
    <xf numFmtId="0" fontId="0" fillId="0" borderId="0" xfId="0" applyAlignment="1">
      <alignment vertical="center"/>
    </xf>
    <xf numFmtId="0" fontId="22" fillId="0" borderId="1" xfId="0" applyFont="1" applyBorder="1">
      <alignment vertical="center"/>
    </xf>
    <xf numFmtId="0" fontId="22" fillId="0" borderId="13" xfId="0" applyFont="1" applyBorder="1">
      <alignment vertical="center"/>
    </xf>
    <xf numFmtId="0" fontId="22" fillId="0" borderId="7" xfId="0" applyFont="1" applyBorder="1">
      <alignment vertical="center"/>
    </xf>
    <xf numFmtId="0" fontId="22" fillId="0" borderId="9" xfId="0" applyFont="1" applyBorder="1">
      <alignment vertical="center"/>
    </xf>
    <xf numFmtId="0" fontId="25" fillId="0" borderId="0" xfId="0" applyFont="1" applyAlignment="1">
      <alignment horizontal="left" vertical="center" wrapText="1"/>
    </xf>
    <xf numFmtId="0" fontId="28" fillId="0" borderId="0" xfId="0" applyFont="1">
      <alignment vertical="center"/>
    </xf>
    <xf numFmtId="0" fontId="29" fillId="0" borderId="0" xfId="0" applyFont="1">
      <alignment vertical="center"/>
    </xf>
    <xf numFmtId="0" fontId="12" fillId="0" borderId="0" xfId="0" applyFont="1" applyBorder="1" applyAlignment="1">
      <alignment horizontal="right" wrapText="1"/>
    </xf>
    <xf numFmtId="0" fontId="25" fillId="0" borderId="0" xfId="0" applyFont="1" applyAlignment="1">
      <alignment vertical="center" wrapText="1"/>
    </xf>
    <xf numFmtId="0" fontId="0" fillId="0" borderId="0" xfId="0" applyFont="1" applyFill="1" applyAlignment="1">
      <alignment horizontal="right" vertical="center"/>
    </xf>
    <xf numFmtId="0" fontId="5" fillId="3" borderId="5" xfId="0" applyFont="1" applyFill="1" applyBorder="1" applyAlignment="1">
      <alignment horizontal="center" vertical="center" wrapText="1" shrinkToFit="1"/>
    </xf>
    <xf numFmtId="0" fontId="22" fillId="0" borderId="0" xfId="0" applyFont="1" applyFill="1">
      <alignment vertical="center"/>
    </xf>
    <xf numFmtId="0" fontId="26" fillId="0" borderId="0" xfId="0" applyFont="1" applyFill="1" applyAlignment="1">
      <alignment horizontal="center" vertical="center"/>
    </xf>
    <xf numFmtId="0" fontId="32" fillId="0" borderId="0" xfId="0" applyFont="1" applyFill="1">
      <alignment vertical="center"/>
    </xf>
    <xf numFmtId="0" fontId="22" fillId="0" borderId="0" xfId="0" applyFont="1" applyFill="1" applyAlignment="1">
      <alignment horizontal="center" vertical="center" shrinkToFit="1"/>
    </xf>
    <xf numFmtId="0" fontId="22" fillId="0" borderId="0" xfId="0" applyFont="1" applyFill="1" applyAlignment="1">
      <alignment horizontal="distributed" vertical="center"/>
    </xf>
    <xf numFmtId="0" fontId="25" fillId="0" borderId="0" xfId="0" applyFont="1" applyAlignment="1">
      <alignment horizontal="left" vertical="center" wrapText="1"/>
    </xf>
    <xf numFmtId="0" fontId="5" fillId="3" borderId="5" xfId="0" applyFont="1" applyFill="1" applyBorder="1" applyAlignment="1">
      <alignment horizontal="center" vertical="center"/>
    </xf>
    <xf numFmtId="0" fontId="5" fillId="0" borderId="0" xfId="0" applyFont="1" applyFill="1">
      <alignment vertical="center"/>
    </xf>
    <xf numFmtId="0" fontId="5" fillId="0" borderId="0" xfId="0" applyFont="1">
      <alignment vertical="center"/>
    </xf>
    <xf numFmtId="0" fontId="5" fillId="0" borderId="0" xfId="0" applyFont="1" applyAlignment="1">
      <alignment horizontal="right" vertical="center"/>
    </xf>
    <xf numFmtId="14" fontId="5" fillId="0" borderId="0" xfId="0" applyNumberFormat="1" applyFont="1" applyAlignment="1">
      <alignment horizontal="right" vertical="top"/>
    </xf>
    <xf numFmtId="0" fontId="25" fillId="0" borderId="0" xfId="0" applyFont="1" applyAlignment="1">
      <alignment vertical="center" wrapText="1"/>
    </xf>
    <xf numFmtId="0" fontId="0" fillId="0" borderId="0" xfId="0" applyAlignment="1">
      <alignment horizontal="left" vertical="center"/>
    </xf>
    <xf numFmtId="0" fontId="33" fillId="0" borderId="0" xfId="6" applyFont="1"/>
    <xf numFmtId="0" fontId="34" fillId="0" borderId="0" xfId="6" applyFont="1"/>
    <xf numFmtId="0" fontId="34" fillId="0" borderId="0" xfId="6" applyFont="1" applyAlignment="1">
      <alignment horizontal="center"/>
    </xf>
    <xf numFmtId="181" fontId="34" fillId="0" borderId="0" xfId="6" applyNumberFormat="1" applyFont="1" applyAlignment="1">
      <alignment horizontal="center"/>
    </xf>
    <xf numFmtId="0" fontId="34" fillId="5" borderId="21" xfId="6" applyFont="1" applyFill="1" applyBorder="1"/>
    <xf numFmtId="0" fontId="34" fillId="5" borderId="4" xfId="6" applyFont="1" applyFill="1" applyBorder="1" applyAlignment="1">
      <alignment horizontal="center"/>
    </xf>
    <xf numFmtId="0" fontId="34" fillId="5" borderId="20" xfId="6" applyFont="1" applyFill="1" applyBorder="1"/>
    <xf numFmtId="0" fontId="34" fillId="5" borderId="19" xfId="6" applyFont="1" applyFill="1" applyBorder="1"/>
    <xf numFmtId="10" fontId="35" fillId="5" borderId="3" xfId="6" applyNumberFormat="1" applyFont="1" applyFill="1" applyBorder="1" applyAlignment="1">
      <alignment horizontal="center"/>
    </xf>
    <xf numFmtId="0" fontId="34" fillId="5" borderId="18" xfId="6" applyFont="1" applyFill="1" applyBorder="1"/>
    <xf numFmtId="0" fontId="34" fillId="5" borderId="3" xfId="6" applyFont="1" applyFill="1" applyBorder="1" applyAlignment="1">
      <alignment horizontal="center"/>
    </xf>
    <xf numFmtId="0" fontId="34" fillId="5" borderId="17" xfId="6" applyFont="1" applyFill="1" applyBorder="1"/>
    <xf numFmtId="0" fontId="34" fillId="5" borderId="16" xfId="6" applyFont="1" applyFill="1" applyBorder="1" applyAlignment="1">
      <alignment horizontal="center"/>
    </xf>
    <xf numFmtId="0" fontId="34" fillId="5" borderId="16" xfId="6" applyFont="1" applyFill="1" applyBorder="1" applyAlignment="1">
      <alignment horizontal="left"/>
    </xf>
    <xf numFmtId="0" fontId="34" fillId="5" borderId="15" xfId="6" applyFont="1" applyFill="1" applyBorder="1"/>
    <xf numFmtId="182" fontId="36" fillId="0" borderId="49" xfId="6" applyNumberFormat="1" applyFont="1" applyBorder="1" applyAlignment="1">
      <alignment vertical="center"/>
    </xf>
    <xf numFmtId="182" fontId="36" fillId="0" borderId="50" xfId="6" applyNumberFormat="1" applyFont="1" applyBorder="1" applyAlignment="1">
      <alignment vertical="center"/>
    </xf>
    <xf numFmtId="182" fontId="36" fillId="0" borderId="51" xfId="6" applyNumberFormat="1" applyFont="1" applyBorder="1" applyAlignment="1">
      <alignment vertical="center"/>
    </xf>
    <xf numFmtId="182" fontId="36" fillId="0" borderId="52" xfId="6" applyNumberFormat="1" applyFont="1" applyBorder="1" applyAlignment="1">
      <alignment vertical="center"/>
    </xf>
    <xf numFmtId="182" fontId="36" fillId="0" borderId="53" xfId="6" applyNumberFormat="1" applyFont="1" applyBorder="1" applyAlignment="1">
      <alignment vertical="center"/>
    </xf>
    <xf numFmtId="0" fontId="34" fillId="0" borderId="0" xfId="6" applyFont="1" applyAlignment="1">
      <alignment vertical="center"/>
    </xf>
    <xf numFmtId="0" fontId="34" fillId="0" borderId="0" xfId="6" applyFont="1" applyAlignment="1">
      <alignment horizontal="center" vertical="center"/>
    </xf>
    <xf numFmtId="181" fontId="34" fillId="0" borderId="0" xfId="6" applyNumberFormat="1" applyFont="1" applyAlignment="1">
      <alignment horizontal="center" vertical="center"/>
    </xf>
    <xf numFmtId="182" fontId="36" fillId="0" borderId="56" xfId="6" applyNumberFormat="1" applyFont="1" applyBorder="1" applyAlignment="1">
      <alignment vertical="center"/>
    </xf>
    <xf numFmtId="182" fontId="36" fillId="0" borderId="57" xfId="6" applyNumberFormat="1" applyFont="1" applyBorder="1" applyAlignment="1">
      <alignment vertical="center"/>
    </xf>
    <xf numFmtId="182" fontId="36" fillId="0" borderId="58" xfId="6" applyNumberFormat="1" applyFont="1" applyBorder="1" applyAlignment="1">
      <alignment vertical="center"/>
    </xf>
    <xf numFmtId="182" fontId="36" fillId="0" borderId="59" xfId="6" applyNumberFormat="1" applyFont="1" applyBorder="1" applyAlignment="1">
      <alignment vertical="center"/>
    </xf>
    <xf numFmtId="182" fontId="36" fillId="0" borderId="60" xfId="6" applyNumberFormat="1" applyFont="1" applyBorder="1" applyAlignment="1">
      <alignment vertical="center"/>
    </xf>
    <xf numFmtId="9" fontId="37" fillId="6" borderId="58" xfId="6" applyNumberFormat="1" applyFont="1" applyFill="1" applyBorder="1" applyAlignment="1">
      <alignment horizontal="left" vertical="center"/>
    </xf>
    <xf numFmtId="9" fontId="37" fillId="0" borderId="62" xfId="5" applyFont="1" applyFill="1" applyBorder="1" applyAlignment="1">
      <alignment vertical="center"/>
    </xf>
    <xf numFmtId="182" fontId="34" fillId="0" borderId="63" xfId="6" quotePrefix="1" applyNumberFormat="1" applyFont="1" applyBorder="1" applyAlignment="1">
      <alignment horizontal="right" vertical="center"/>
    </xf>
    <xf numFmtId="9" fontId="37" fillId="0" borderId="64" xfId="5" applyFont="1" applyFill="1" applyBorder="1" applyAlignment="1">
      <alignment vertical="center"/>
    </xf>
    <xf numFmtId="0" fontId="37" fillId="6" borderId="65" xfId="6" applyFont="1" applyFill="1" applyBorder="1" applyAlignment="1">
      <alignment horizontal="left" vertical="center"/>
    </xf>
    <xf numFmtId="0" fontId="37" fillId="6" borderId="66" xfId="6" applyFont="1" applyFill="1" applyBorder="1" applyAlignment="1">
      <alignment horizontal="left" vertical="center"/>
    </xf>
    <xf numFmtId="182" fontId="36" fillId="0" borderId="67" xfId="6" applyNumberFormat="1" applyFont="1" applyBorder="1" applyAlignment="1">
      <alignment vertical="center"/>
    </xf>
    <xf numFmtId="182" fontId="36" fillId="0" borderId="63" xfId="6" applyNumberFormat="1" applyFont="1" applyBorder="1" applyAlignment="1">
      <alignment vertical="center"/>
    </xf>
    <xf numFmtId="182" fontId="36" fillId="0" borderId="65" xfId="6" applyNumberFormat="1" applyFont="1" applyBorder="1" applyAlignment="1">
      <alignment vertical="center"/>
    </xf>
    <xf numFmtId="182" fontId="36" fillId="0" borderId="62" xfId="6" applyNumberFormat="1" applyFont="1" applyBorder="1" applyAlignment="1">
      <alignment vertical="center"/>
    </xf>
    <xf numFmtId="182" fontId="36" fillId="0" borderId="64" xfId="6" applyNumberFormat="1" applyFont="1" applyBorder="1" applyAlignment="1">
      <alignment vertical="center"/>
    </xf>
    <xf numFmtId="182" fontId="36" fillId="0" borderId="68" xfId="6" applyNumberFormat="1" applyFont="1" applyBorder="1" applyAlignment="1">
      <alignment vertical="center"/>
    </xf>
    <xf numFmtId="182" fontId="36" fillId="0" borderId="69" xfId="6" applyNumberFormat="1" applyFont="1" applyBorder="1" applyAlignment="1">
      <alignment vertical="center"/>
    </xf>
    <xf numFmtId="182" fontId="36" fillId="0" borderId="70" xfId="6" applyNumberFormat="1" applyFont="1" applyBorder="1" applyAlignment="1">
      <alignment vertical="center"/>
    </xf>
    <xf numFmtId="182" fontId="36" fillId="0" borderId="71" xfId="6" applyNumberFormat="1" applyFont="1" applyBorder="1" applyAlignment="1">
      <alignment vertical="center"/>
    </xf>
    <xf numFmtId="182" fontId="36" fillId="0" borderId="72" xfId="6" applyNumberFormat="1" applyFont="1" applyBorder="1" applyAlignment="1">
      <alignment vertical="center"/>
    </xf>
    <xf numFmtId="0" fontId="38" fillId="7" borderId="75" xfId="6" applyFont="1" applyFill="1" applyBorder="1" applyAlignment="1">
      <alignment horizontal="center" vertical="center" wrapText="1"/>
    </xf>
    <xf numFmtId="0" fontId="38" fillId="7" borderId="76" xfId="6" applyFont="1" applyFill="1" applyBorder="1" applyAlignment="1">
      <alignment horizontal="center" vertical="center" wrapText="1"/>
    </xf>
    <xf numFmtId="0" fontId="34" fillId="8" borderId="77" xfId="6" applyFont="1" applyFill="1" applyBorder="1" applyAlignment="1">
      <alignment horizontal="center" vertical="center"/>
    </xf>
    <xf numFmtId="0" fontId="34" fillId="8" borderId="78" xfId="6" applyFont="1" applyFill="1" applyBorder="1" applyAlignment="1">
      <alignment horizontal="center" vertical="center" wrapText="1"/>
    </xf>
    <xf numFmtId="0" fontId="34" fillId="8" borderId="79" xfId="6" applyFont="1" applyFill="1" applyBorder="1" applyAlignment="1">
      <alignment horizontal="center" vertical="center" wrapText="1"/>
    </xf>
    <xf numFmtId="0" fontId="34" fillId="0" borderId="4" xfId="6" applyFont="1" applyBorder="1" applyAlignment="1">
      <alignment vertical="center"/>
    </xf>
    <xf numFmtId="0" fontId="34" fillId="0" borderId="0" xfId="6" applyFont="1" applyAlignment="1">
      <alignment vertical="center" wrapText="1"/>
    </xf>
    <xf numFmtId="0" fontId="34" fillId="0" borderId="80" xfId="6" applyFont="1" applyBorder="1" applyAlignment="1">
      <alignment vertical="center"/>
    </xf>
    <xf numFmtId="182" fontId="36" fillId="9" borderId="81" xfId="7" applyNumberFormat="1" applyFont="1" applyFill="1" applyBorder="1" applyAlignment="1" applyProtection="1">
      <alignment vertical="center"/>
    </xf>
    <xf numFmtId="182" fontId="36" fillId="9" borderId="82" xfId="7" applyNumberFormat="1" applyFont="1" applyFill="1" applyBorder="1" applyAlignment="1" applyProtection="1">
      <alignment vertical="center"/>
    </xf>
    <xf numFmtId="182" fontId="36" fillId="9" borderId="51" xfId="7" applyNumberFormat="1" applyFont="1" applyFill="1" applyBorder="1" applyAlignment="1" applyProtection="1">
      <alignment vertical="center"/>
    </xf>
    <xf numFmtId="182" fontId="36" fillId="9" borderId="52" xfId="7" applyNumberFormat="1" applyFont="1" applyFill="1" applyBorder="1" applyAlignment="1" applyProtection="1">
      <alignment vertical="center"/>
    </xf>
    <xf numFmtId="182" fontId="36" fillId="9" borderId="83" xfId="7" applyNumberFormat="1" applyFont="1" applyFill="1" applyBorder="1" applyAlignment="1" applyProtection="1">
      <alignment vertical="center"/>
    </xf>
    <xf numFmtId="183" fontId="36" fillId="9" borderId="84" xfId="7" applyFont="1" applyFill="1" applyBorder="1" applyAlignment="1" applyProtection="1">
      <alignment vertical="center"/>
    </xf>
    <xf numFmtId="183" fontId="36" fillId="9" borderId="24" xfId="7" applyFont="1" applyFill="1" applyBorder="1" applyAlignment="1" applyProtection="1">
      <alignment vertical="center"/>
    </xf>
    <xf numFmtId="183" fontId="37" fillId="9" borderId="24" xfId="7" applyFont="1" applyFill="1" applyBorder="1" applyAlignment="1" applyProtection="1">
      <alignment vertical="center"/>
    </xf>
    <xf numFmtId="183" fontId="37" fillId="9" borderId="55" xfId="7" applyFont="1" applyFill="1" applyBorder="1" applyAlignment="1" applyProtection="1">
      <alignment vertical="center"/>
    </xf>
    <xf numFmtId="0" fontId="37" fillId="9" borderId="54" xfId="6" applyFont="1" applyFill="1" applyBorder="1" applyAlignment="1">
      <alignment horizontal="center" vertical="center"/>
    </xf>
    <xf numFmtId="181" fontId="37" fillId="9" borderId="54" xfId="6" applyNumberFormat="1" applyFont="1" applyFill="1" applyBorder="1" applyAlignment="1">
      <alignment horizontal="center" vertical="center"/>
    </xf>
    <xf numFmtId="0" fontId="37" fillId="9" borderId="51" xfId="6" applyFont="1" applyFill="1" applyBorder="1" applyAlignment="1">
      <alignment vertical="center" wrapText="1"/>
    </xf>
    <xf numFmtId="0" fontId="38" fillId="10" borderId="85" xfId="6" applyFont="1" applyFill="1" applyBorder="1" applyAlignment="1">
      <alignment vertical="top" wrapText="1"/>
    </xf>
    <xf numFmtId="182" fontId="34" fillId="0" borderId="81" xfId="7" applyNumberFormat="1" applyFont="1" applyFill="1" applyBorder="1" applyAlignment="1" applyProtection="1">
      <alignment vertical="center"/>
    </xf>
    <xf numFmtId="182" fontId="39" fillId="0" borderId="86" xfId="7" applyNumberFormat="1" applyFont="1" applyFill="1" applyBorder="1" applyAlignment="1" applyProtection="1">
      <alignment vertical="center"/>
    </xf>
    <xf numFmtId="182" fontId="34" fillId="0" borderId="58" xfId="7" applyNumberFormat="1" applyFont="1" applyFill="1" applyBorder="1" applyAlignment="1" applyProtection="1">
      <alignment vertical="center"/>
    </xf>
    <xf numFmtId="182" fontId="39" fillId="0" borderId="87" xfId="7" applyNumberFormat="1" applyFont="1" applyFill="1" applyBorder="1" applyAlignment="1" applyProtection="1">
      <alignment vertical="center"/>
    </xf>
    <xf numFmtId="182" fontId="39" fillId="0" borderId="59" xfId="7" applyNumberFormat="1" applyFont="1" applyFill="1" applyBorder="1" applyAlignment="1" applyProtection="1">
      <alignment vertical="center"/>
    </xf>
    <xf numFmtId="38" fontId="39" fillId="0" borderId="56" xfId="7" applyNumberFormat="1" applyFont="1" applyFill="1" applyBorder="1" applyAlignment="1" applyProtection="1">
      <alignment vertical="center"/>
    </xf>
    <xf numFmtId="38" fontId="39" fillId="0" borderId="3" xfId="7" applyNumberFormat="1" applyFont="1" applyFill="1" applyBorder="1" applyAlignment="1" applyProtection="1">
      <alignment vertical="center"/>
    </xf>
    <xf numFmtId="184" fontId="39" fillId="0" borderId="3" xfId="5" applyNumberFormat="1" applyFont="1" applyFill="1" applyBorder="1" applyAlignment="1" applyProtection="1">
      <alignment vertical="center"/>
    </xf>
    <xf numFmtId="38" fontId="34" fillId="0" borderId="3" xfId="7" applyNumberFormat="1" applyFont="1" applyFill="1" applyBorder="1" applyAlignment="1" applyProtection="1">
      <alignment vertical="center"/>
    </xf>
    <xf numFmtId="38" fontId="34" fillId="0" borderId="61" xfId="7" applyNumberFormat="1" applyFont="1" applyFill="1" applyBorder="1" applyAlignment="1" applyProtection="1">
      <alignment vertical="center"/>
    </xf>
    <xf numFmtId="0" fontId="34" fillId="0" borderId="88" xfId="6" applyFont="1" applyBorder="1" applyAlignment="1">
      <alignment horizontal="center" vertical="center"/>
    </xf>
    <xf numFmtId="181" fontId="34" fillId="0" borderId="87" xfId="6" applyNumberFormat="1" applyFont="1" applyBorder="1" applyAlignment="1">
      <alignment horizontal="center" vertical="center"/>
    </xf>
    <xf numFmtId="0" fontId="34" fillId="0" borderId="87" xfId="6" applyFont="1" applyBorder="1" applyAlignment="1">
      <alignment vertical="center" wrapText="1"/>
    </xf>
    <xf numFmtId="0" fontId="38" fillId="10" borderId="89" xfId="6" applyFont="1" applyFill="1" applyBorder="1" applyAlignment="1">
      <alignment vertical="top" wrapText="1"/>
    </xf>
    <xf numFmtId="38" fontId="34" fillId="0" borderId="66" xfId="7" applyNumberFormat="1" applyFont="1" applyFill="1" applyBorder="1" applyAlignment="1" applyProtection="1">
      <alignment vertical="center"/>
    </xf>
    <xf numFmtId="38" fontId="39" fillId="0" borderId="67" xfId="7" applyNumberFormat="1" applyFont="1" applyFill="1" applyBorder="1" applyAlignment="1" applyProtection="1">
      <alignment vertical="center"/>
    </xf>
    <xf numFmtId="0" fontId="38" fillId="10" borderId="18" xfId="6" applyFont="1" applyFill="1" applyBorder="1" applyAlignment="1">
      <alignment horizontal="center" vertical="top" wrapText="1"/>
    </xf>
    <xf numFmtId="182" fontId="34" fillId="11" borderId="90" xfId="7" applyNumberFormat="1" applyFont="1" applyFill="1" applyBorder="1" applyAlignment="1" applyProtection="1">
      <alignment vertical="center"/>
    </xf>
    <xf numFmtId="182" fontId="39" fillId="11" borderId="91" xfId="7" applyNumberFormat="1" applyFont="1" applyFill="1" applyBorder="1" applyAlignment="1" applyProtection="1">
      <alignment vertical="center"/>
    </xf>
    <xf numFmtId="182" fontId="34" fillId="11" borderId="91" xfId="7" applyNumberFormat="1" applyFont="1" applyFill="1" applyBorder="1" applyAlignment="1" applyProtection="1">
      <alignment vertical="center"/>
    </xf>
    <xf numFmtId="38" fontId="39" fillId="11" borderId="91" xfId="7" applyNumberFormat="1" applyFont="1" applyFill="1" applyBorder="1" applyAlignment="1" applyProtection="1">
      <alignment vertical="center"/>
    </xf>
    <xf numFmtId="38" fontId="34" fillId="11" borderId="91" xfId="7" applyNumberFormat="1" applyFont="1" applyFill="1" applyBorder="1" applyAlignment="1" applyProtection="1">
      <alignment vertical="center"/>
    </xf>
    <xf numFmtId="0" fontId="34" fillId="11" borderId="91" xfId="6" applyFont="1" applyFill="1" applyBorder="1" applyAlignment="1">
      <alignment horizontal="center" vertical="center"/>
    </xf>
    <xf numFmtId="181" fontId="34" fillId="11" borderId="91" xfId="6" applyNumberFormat="1" applyFont="1" applyFill="1" applyBorder="1" applyAlignment="1">
      <alignment horizontal="center" vertical="center"/>
    </xf>
    <xf numFmtId="0" fontId="34" fillId="11" borderId="91" xfId="6" applyFont="1" applyFill="1" applyBorder="1" applyAlignment="1">
      <alignment vertical="center" wrapText="1"/>
    </xf>
    <xf numFmtId="0" fontId="40" fillId="10" borderId="92" xfId="6" applyFont="1" applyFill="1" applyBorder="1" applyAlignment="1">
      <alignment vertical="top"/>
    </xf>
    <xf numFmtId="182" fontId="36" fillId="9" borderId="86" xfId="7" applyNumberFormat="1" applyFont="1" applyFill="1" applyBorder="1" applyAlignment="1" applyProtection="1">
      <alignment vertical="center"/>
    </xf>
    <xf numFmtId="182" fontId="36" fillId="9" borderId="88" xfId="7" applyNumberFormat="1" applyFont="1" applyFill="1" applyBorder="1" applyAlignment="1" applyProtection="1">
      <alignment vertical="center"/>
    </xf>
    <xf numFmtId="182" fontId="36" fillId="9" borderId="87" xfId="7" applyNumberFormat="1" applyFont="1" applyFill="1" applyBorder="1" applyAlignment="1" applyProtection="1">
      <alignment vertical="center"/>
    </xf>
    <xf numFmtId="182" fontId="36" fillId="9" borderId="59" xfId="7" applyNumberFormat="1" applyFont="1" applyFill="1" applyBorder="1" applyAlignment="1" applyProtection="1">
      <alignment vertical="center"/>
    </xf>
    <xf numFmtId="183" fontId="36" fillId="9" borderId="56" xfId="7" applyFont="1" applyFill="1" applyBorder="1" applyAlignment="1" applyProtection="1">
      <alignment vertical="center"/>
    </xf>
    <xf numFmtId="183" fontId="36" fillId="9" borderId="3" xfId="7" applyFont="1" applyFill="1" applyBorder="1" applyAlignment="1" applyProtection="1">
      <alignment vertical="center"/>
    </xf>
    <xf numFmtId="183" fontId="37" fillId="9" borderId="3" xfId="7" applyFont="1" applyFill="1" applyBorder="1" applyAlignment="1" applyProtection="1">
      <alignment vertical="center"/>
    </xf>
    <xf numFmtId="183" fontId="37" fillId="9" borderId="61" xfId="7" applyFont="1" applyFill="1" applyBorder="1" applyAlignment="1" applyProtection="1">
      <alignment vertical="center"/>
    </xf>
    <xf numFmtId="0" fontId="37" fillId="9" borderId="58" xfId="6" applyFont="1" applyFill="1" applyBorder="1" applyAlignment="1">
      <alignment horizontal="center" vertical="center"/>
    </xf>
    <xf numFmtId="181" fontId="37" fillId="9" borderId="58" xfId="6" applyNumberFormat="1" applyFont="1" applyFill="1" applyBorder="1" applyAlignment="1">
      <alignment horizontal="center" vertical="center"/>
    </xf>
    <xf numFmtId="0" fontId="37" fillId="9" borderId="88" xfId="6" applyFont="1" applyFill="1" applyBorder="1" applyAlignment="1">
      <alignment vertical="center" wrapText="1"/>
    </xf>
    <xf numFmtId="0" fontId="38" fillId="12" borderId="93" xfId="6" applyFont="1" applyFill="1" applyBorder="1" applyAlignment="1">
      <alignment vertical="top" wrapText="1"/>
    </xf>
    <xf numFmtId="0" fontId="38" fillId="12" borderId="89" xfId="6" applyFont="1" applyFill="1" applyBorder="1" applyAlignment="1">
      <alignment vertical="top" wrapText="1"/>
    </xf>
    <xf numFmtId="0" fontId="38" fillId="12" borderId="18" xfId="6" applyFont="1" applyFill="1" applyBorder="1" applyAlignment="1">
      <alignment horizontal="center" vertical="top" wrapText="1"/>
    </xf>
    <xf numFmtId="182" fontId="34" fillId="13" borderId="90" xfId="7" applyNumberFormat="1" applyFont="1" applyFill="1" applyBorder="1" applyAlignment="1" applyProtection="1">
      <alignment vertical="center"/>
    </xf>
    <xf numFmtId="182" fontId="39" fillId="13" borderId="91" xfId="7" applyNumberFormat="1" applyFont="1" applyFill="1" applyBorder="1" applyAlignment="1" applyProtection="1">
      <alignment vertical="center"/>
    </xf>
    <xf numFmtId="182" fontId="34" fillId="13" borderId="91" xfId="7" applyNumberFormat="1" applyFont="1" applyFill="1" applyBorder="1" applyAlignment="1" applyProtection="1">
      <alignment vertical="center"/>
    </xf>
    <xf numFmtId="38" fontId="39" fillId="13" borderId="91" xfId="7" applyNumberFormat="1" applyFont="1" applyFill="1" applyBorder="1" applyAlignment="1" applyProtection="1">
      <alignment vertical="center"/>
    </xf>
    <xf numFmtId="38" fontId="34" fillId="13" borderId="91" xfId="7" applyNumberFormat="1" applyFont="1" applyFill="1" applyBorder="1" applyAlignment="1" applyProtection="1">
      <alignment vertical="center"/>
    </xf>
    <xf numFmtId="0" fontId="34" fillId="13" borderId="91" xfId="6" applyFont="1" applyFill="1" applyBorder="1" applyAlignment="1">
      <alignment horizontal="center" vertical="center"/>
    </xf>
    <xf numFmtId="181" fontId="34" fillId="13" borderId="91" xfId="6" applyNumberFormat="1" applyFont="1" applyFill="1" applyBorder="1" applyAlignment="1">
      <alignment horizontal="center" vertical="center"/>
    </xf>
    <xf numFmtId="0" fontId="34" fillId="13" borderId="91" xfId="6" applyFont="1" applyFill="1" applyBorder="1" applyAlignment="1">
      <alignment vertical="center" wrapText="1"/>
    </xf>
    <xf numFmtId="0" fontId="40" fillId="12" borderId="92" xfId="6" applyFont="1" applyFill="1" applyBorder="1" applyAlignment="1">
      <alignment vertical="top"/>
    </xf>
    <xf numFmtId="0" fontId="38" fillId="14" borderId="93" xfId="6" applyFont="1" applyFill="1" applyBorder="1" applyAlignment="1">
      <alignment vertical="top" wrapText="1"/>
    </xf>
    <xf numFmtId="0" fontId="38" fillId="14" borderId="89" xfId="6" applyFont="1" applyFill="1" applyBorder="1" applyAlignment="1">
      <alignment vertical="top" wrapText="1"/>
    </xf>
    <xf numFmtId="0" fontId="38" fillId="14" borderId="18" xfId="6" applyFont="1" applyFill="1" applyBorder="1" applyAlignment="1">
      <alignment horizontal="center" vertical="top" wrapText="1"/>
    </xf>
    <xf numFmtId="182" fontId="34" fillId="15" borderId="90" xfId="7" applyNumberFormat="1" applyFont="1" applyFill="1" applyBorder="1" applyAlignment="1" applyProtection="1">
      <alignment vertical="center"/>
    </xf>
    <xf numFmtId="182" fontId="39" fillId="15" borderId="91" xfId="7" applyNumberFormat="1" applyFont="1" applyFill="1" applyBorder="1" applyAlignment="1" applyProtection="1">
      <alignment vertical="center"/>
    </xf>
    <xf numFmtId="182" fontId="34" fillId="15" borderId="91" xfId="7" applyNumberFormat="1" applyFont="1" applyFill="1" applyBorder="1" applyAlignment="1" applyProtection="1">
      <alignment vertical="center"/>
    </xf>
    <xf numFmtId="38" fontId="39" fillId="15" borderId="91" xfId="7" applyNumberFormat="1" applyFont="1" applyFill="1" applyBorder="1" applyAlignment="1" applyProtection="1">
      <alignment vertical="center"/>
    </xf>
    <xf numFmtId="38" fontId="34" fillId="15" borderId="91" xfId="7" applyNumberFormat="1" applyFont="1" applyFill="1" applyBorder="1" applyAlignment="1" applyProtection="1">
      <alignment vertical="center"/>
    </xf>
    <xf numFmtId="0" fontId="34" fillId="15" borderId="91" xfId="6" applyFont="1" applyFill="1" applyBorder="1" applyAlignment="1">
      <alignment horizontal="center" vertical="center"/>
    </xf>
    <xf numFmtId="181" fontId="34" fillId="15" borderId="91" xfId="6" applyNumberFormat="1" applyFont="1" applyFill="1" applyBorder="1" applyAlignment="1">
      <alignment horizontal="center" vertical="center"/>
    </xf>
    <xf numFmtId="0" fontId="34" fillId="15" borderId="91" xfId="6" applyFont="1" applyFill="1" applyBorder="1" applyAlignment="1">
      <alignment vertical="center" wrapText="1"/>
    </xf>
    <xf numFmtId="0" fontId="40" fillId="14" borderId="92" xfId="6" applyFont="1" applyFill="1" applyBorder="1" applyAlignment="1">
      <alignment vertical="top"/>
    </xf>
    <xf numFmtId="0" fontId="38" fillId="16" borderId="93" xfId="6" applyFont="1" applyFill="1" applyBorder="1" applyAlignment="1">
      <alignment vertical="top" wrapText="1"/>
    </xf>
    <xf numFmtId="0" fontId="38" fillId="16" borderId="89" xfId="6" applyFont="1" applyFill="1" applyBorder="1" applyAlignment="1">
      <alignment vertical="top" wrapText="1"/>
    </xf>
    <xf numFmtId="0" fontId="38" fillId="16" borderId="18" xfId="6" applyFont="1" applyFill="1" applyBorder="1" applyAlignment="1">
      <alignment horizontal="center" vertical="top" wrapText="1"/>
    </xf>
    <xf numFmtId="182" fontId="34" fillId="17" borderId="90" xfId="7" applyNumberFormat="1" applyFont="1" applyFill="1" applyBorder="1" applyAlignment="1" applyProtection="1">
      <alignment vertical="center"/>
    </xf>
    <xf numFmtId="182" fontId="39" fillId="17" borderId="91" xfId="7" applyNumberFormat="1" applyFont="1" applyFill="1" applyBorder="1" applyAlignment="1" applyProtection="1">
      <alignment vertical="center"/>
    </xf>
    <xf numFmtId="182" fontId="34" fillId="17" borderId="91" xfId="7" applyNumberFormat="1" applyFont="1" applyFill="1" applyBorder="1" applyAlignment="1" applyProtection="1">
      <alignment vertical="center"/>
    </xf>
    <xf numFmtId="38" fontId="39" fillId="17" borderId="91" xfId="7" applyNumberFormat="1" applyFont="1" applyFill="1" applyBorder="1" applyAlignment="1" applyProtection="1">
      <alignment vertical="center"/>
    </xf>
    <xf numFmtId="38" fontId="34" fillId="17" borderId="91" xfId="7" applyNumberFormat="1" applyFont="1" applyFill="1" applyBorder="1" applyAlignment="1" applyProtection="1">
      <alignment vertical="center"/>
    </xf>
    <xf numFmtId="0" fontId="34" fillId="17" borderId="91" xfId="6" applyFont="1" applyFill="1" applyBorder="1" applyAlignment="1">
      <alignment horizontal="center" vertical="center"/>
    </xf>
    <xf numFmtId="181" fontId="34" fillId="17" borderId="91" xfId="6" applyNumberFormat="1" applyFont="1" applyFill="1" applyBorder="1" applyAlignment="1">
      <alignment horizontal="center" vertical="center"/>
    </xf>
    <xf numFmtId="0" fontId="34" fillId="17" borderId="91" xfId="6" applyFont="1" applyFill="1" applyBorder="1" applyAlignment="1">
      <alignment vertical="center" wrapText="1"/>
    </xf>
    <xf numFmtId="0" fontId="40" fillId="16" borderId="92" xfId="6" applyFont="1" applyFill="1" applyBorder="1" applyAlignment="1">
      <alignment vertical="top"/>
    </xf>
    <xf numFmtId="0" fontId="38" fillId="18" borderId="93" xfId="6" applyFont="1" applyFill="1" applyBorder="1" applyAlignment="1">
      <alignment vertical="top" wrapText="1"/>
    </xf>
    <xf numFmtId="0" fontId="38" fillId="18" borderId="89" xfId="6" applyFont="1" applyFill="1" applyBorder="1" applyAlignment="1">
      <alignment vertical="top" wrapText="1"/>
    </xf>
    <xf numFmtId="0" fontId="38" fillId="18" borderId="18" xfId="6" applyFont="1" applyFill="1" applyBorder="1" applyAlignment="1">
      <alignment horizontal="center" vertical="top" wrapText="1"/>
    </xf>
    <xf numFmtId="182" fontId="34" fillId="19" borderId="90" xfId="7" applyNumberFormat="1" applyFont="1" applyFill="1" applyBorder="1" applyAlignment="1" applyProtection="1">
      <alignment vertical="center"/>
    </xf>
    <xf numFmtId="182" fontId="39" fillId="19" borderId="91" xfId="7" applyNumberFormat="1" applyFont="1" applyFill="1" applyBorder="1" applyAlignment="1" applyProtection="1">
      <alignment vertical="center"/>
    </xf>
    <xf numFmtId="182" fontId="34" fillId="19" borderId="91" xfId="7" applyNumberFormat="1" applyFont="1" applyFill="1" applyBorder="1" applyAlignment="1" applyProtection="1">
      <alignment vertical="center"/>
    </xf>
    <xf numFmtId="38" fontId="39" fillId="19" borderId="91" xfId="7" applyNumberFormat="1" applyFont="1" applyFill="1" applyBorder="1" applyAlignment="1" applyProtection="1">
      <alignment vertical="center"/>
    </xf>
    <xf numFmtId="38" fontId="34" fillId="19" borderId="91" xfId="7" applyNumberFormat="1" applyFont="1" applyFill="1" applyBorder="1" applyAlignment="1" applyProtection="1">
      <alignment vertical="center"/>
    </xf>
    <xf numFmtId="0" fontId="34" fillId="19" borderId="91" xfId="6" applyFont="1" applyFill="1" applyBorder="1" applyAlignment="1">
      <alignment horizontal="center" vertical="center"/>
    </xf>
    <xf numFmtId="181" fontId="34" fillId="19" borderId="91" xfId="6" applyNumberFormat="1" applyFont="1" applyFill="1" applyBorder="1" applyAlignment="1">
      <alignment horizontal="center" vertical="center"/>
    </xf>
    <xf numFmtId="0" fontId="34" fillId="19" borderId="91" xfId="6" applyFont="1" applyFill="1" applyBorder="1" applyAlignment="1">
      <alignment vertical="center" wrapText="1"/>
    </xf>
    <xf numFmtId="0" fontId="40" fillId="18" borderId="92" xfId="6" applyFont="1" applyFill="1" applyBorder="1" applyAlignment="1">
      <alignment vertical="top"/>
    </xf>
    <xf numFmtId="0" fontId="38" fillId="20" borderId="93" xfId="6" applyFont="1" applyFill="1" applyBorder="1" applyAlignment="1">
      <alignment vertical="top" wrapText="1"/>
    </xf>
    <xf numFmtId="0" fontId="38" fillId="20" borderId="89" xfId="6" applyFont="1" applyFill="1" applyBorder="1" applyAlignment="1">
      <alignment vertical="top" wrapText="1"/>
    </xf>
    <xf numFmtId="0" fontId="38" fillId="20" borderId="18" xfId="6" applyFont="1" applyFill="1" applyBorder="1" applyAlignment="1">
      <alignment horizontal="center" vertical="top" wrapText="1"/>
    </xf>
    <xf numFmtId="182" fontId="34" fillId="4" borderId="90" xfId="7" applyNumberFormat="1" applyFont="1" applyFill="1" applyBorder="1" applyAlignment="1" applyProtection="1">
      <alignment vertical="center"/>
    </xf>
    <xf numFmtId="182" fontId="39" fillId="4" borderId="91" xfId="7" applyNumberFormat="1" applyFont="1" applyFill="1" applyBorder="1" applyAlignment="1" applyProtection="1">
      <alignment vertical="center"/>
    </xf>
    <xf numFmtId="182" fontId="34" fillId="4" borderId="91" xfId="7" applyNumberFormat="1" applyFont="1" applyFill="1" applyBorder="1" applyAlignment="1" applyProtection="1">
      <alignment vertical="center"/>
    </xf>
    <xf numFmtId="38" fontId="39" fillId="4" borderId="91" xfId="7" applyNumberFormat="1" applyFont="1" applyFill="1" applyBorder="1" applyAlignment="1" applyProtection="1">
      <alignment vertical="center"/>
    </xf>
    <xf numFmtId="38" fontId="39" fillId="4" borderId="7" xfId="7" applyNumberFormat="1" applyFont="1" applyFill="1" applyBorder="1" applyAlignment="1" applyProtection="1">
      <alignment vertical="center"/>
    </xf>
    <xf numFmtId="38" fontId="34" fillId="4" borderId="7" xfId="7" applyNumberFormat="1" applyFont="1" applyFill="1" applyBorder="1" applyAlignment="1" applyProtection="1">
      <alignment vertical="center"/>
    </xf>
    <xf numFmtId="38" fontId="34" fillId="4" borderId="91" xfId="7" applyNumberFormat="1" applyFont="1" applyFill="1" applyBorder="1" applyAlignment="1" applyProtection="1">
      <alignment vertical="center"/>
    </xf>
    <xf numFmtId="0" fontId="34" fillId="4" borderId="91" xfId="6" applyFont="1" applyFill="1" applyBorder="1" applyAlignment="1">
      <alignment horizontal="center" vertical="center"/>
    </xf>
    <xf numFmtId="181" fontId="34" fillId="4" borderId="91" xfId="6" applyNumberFormat="1" applyFont="1" applyFill="1" applyBorder="1" applyAlignment="1">
      <alignment horizontal="center" vertical="center"/>
    </xf>
    <xf numFmtId="0" fontId="34" fillId="4" borderId="91" xfId="6" applyFont="1" applyFill="1" applyBorder="1" applyAlignment="1">
      <alignment vertical="center" wrapText="1"/>
    </xf>
    <xf numFmtId="182" fontId="33" fillId="0" borderId="0" xfId="6" applyNumberFormat="1" applyFont="1"/>
    <xf numFmtId="0" fontId="38" fillId="21" borderId="93" xfId="6" applyFont="1" applyFill="1" applyBorder="1" applyAlignment="1">
      <alignment vertical="top" wrapText="1"/>
    </xf>
    <xf numFmtId="0" fontId="38" fillId="21" borderId="89" xfId="6" applyFont="1" applyFill="1" applyBorder="1" applyAlignment="1">
      <alignment vertical="top" wrapText="1"/>
    </xf>
    <xf numFmtId="182" fontId="34" fillId="0" borderId="94" xfId="7" applyNumberFormat="1" applyFont="1" applyFill="1" applyBorder="1" applyAlignment="1" applyProtection="1">
      <alignment vertical="center"/>
    </xf>
    <xf numFmtId="182" fontId="39" fillId="0" borderId="95" xfId="7" applyNumberFormat="1" applyFont="1" applyFill="1" applyBorder="1" applyAlignment="1" applyProtection="1">
      <alignment vertical="center"/>
    </xf>
    <xf numFmtId="182" fontId="34" fillId="0" borderId="65" xfId="7" applyNumberFormat="1" applyFont="1" applyFill="1" applyBorder="1" applyAlignment="1" applyProtection="1">
      <alignment vertical="center"/>
    </xf>
    <xf numFmtId="182" fontId="39" fillId="0" borderId="62" xfId="7" applyNumberFormat="1" applyFont="1" applyFill="1" applyBorder="1" applyAlignment="1" applyProtection="1">
      <alignment vertical="center"/>
    </xf>
    <xf numFmtId="0" fontId="34" fillId="0" borderId="96" xfId="6" applyFont="1" applyBorder="1" applyAlignment="1">
      <alignment horizontal="center" vertical="center"/>
    </xf>
    <xf numFmtId="181" fontId="34" fillId="0" borderId="97" xfId="6" applyNumberFormat="1" applyFont="1" applyBorder="1" applyAlignment="1">
      <alignment horizontal="center" vertical="center"/>
    </xf>
    <xf numFmtId="0" fontId="34" fillId="0" borderId="97" xfId="6" applyFont="1" applyBorder="1" applyAlignment="1">
      <alignment vertical="center" wrapText="1"/>
    </xf>
    <xf numFmtId="0" fontId="38" fillId="21" borderId="18" xfId="6" applyFont="1" applyFill="1" applyBorder="1" applyAlignment="1">
      <alignment horizontal="center" vertical="top" wrapText="1"/>
    </xf>
    <xf numFmtId="182" fontId="34" fillId="5" borderId="98" xfId="7" applyNumberFormat="1" applyFont="1" applyFill="1" applyBorder="1" applyAlignment="1" applyProtection="1">
      <alignment vertical="center"/>
    </xf>
    <xf numFmtId="182" fontId="39" fillId="5" borderId="7" xfId="7" applyNumberFormat="1" applyFont="1" applyFill="1" applyBorder="1" applyAlignment="1" applyProtection="1">
      <alignment vertical="center"/>
    </xf>
    <xf numFmtId="182" fontId="34" fillId="5" borderId="7" xfId="7" applyNumberFormat="1" applyFont="1" applyFill="1" applyBorder="1" applyAlignment="1" applyProtection="1">
      <alignment vertical="center"/>
    </xf>
    <xf numFmtId="38" fontId="39" fillId="5" borderId="7" xfId="7" applyNumberFormat="1" applyFont="1" applyFill="1" applyBorder="1" applyAlignment="1" applyProtection="1">
      <alignment vertical="center"/>
    </xf>
    <xf numFmtId="9" fontId="39" fillId="5" borderId="7" xfId="5" applyFont="1" applyFill="1" applyBorder="1" applyAlignment="1" applyProtection="1">
      <alignment vertical="center"/>
    </xf>
    <xf numFmtId="38" fontId="34" fillId="5" borderId="7" xfId="7" applyNumberFormat="1" applyFont="1" applyFill="1" applyBorder="1" applyAlignment="1" applyProtection="1">
      <alignment vertical="center"/>
    </xf>
    <xf numFmtId="0" fontId="34" fillId="5" borderId="7" xfId="6" applyFont="1" applyFill="1" applyBorder="1" applyAlignment="1">
      <alignment horizontal="center" vertical="center"/>
    </xf>
    <xf numFmtId="181" fontId="34" fillId="5" borderId="7" xfId="6" applyNumberFormat="1" applyFont="1" applyFill="1" applyBorder="1" applyAlignment="1">
      <alignment horizontal="center" vertical="center"/>
    </xf>
    <xf numFmtId="0" fontId="34" fillId="5" borderId="7" xfId="6" applyFont="1" applyFill="1" applyBorder="1" applyAlignment="1">
      <alignment vertical="center" wrapText="1"/>
    </xf>
    <xf numFmtId="0" fontId="40" fillId="21" borderId="15" xfId="6" applyFont="1" applyFill="1" applyBorder="1" applyAlignment="1">
      <alignment vertical="top"/>
    </xf>
    <xf numFmtId="0" fontId="34" fillId="8" borderId="24" xfId="6" applyFont="1" applyFill="1" applyBorder="1" applyAlignment="1">
      <alignment horizontal="center" vertical="center" wrapText="1"/>
    </xf>
    <xf numFmtId="0" fontId="34" fillId="8" borderId="100" xfId="6" applyFont="1" applyFill="1" applyBorder="1" applyAlignment="1">
      <alignment horizontal="center" vertical="center" wrapText="1"/>
    </xf>
    <xf numFmtId="0" fontId="34" fillId="8" borderId="3" xfId="6" applyFont="1" applyFill="1" applyBorder="1" applyAlignment="1">
      <alignment horizontal="center" vertical="center" wrapText="1"/>
    </xf>
    <xf numFmtId="0" fontId="34" fillId="8" borderId="102" xfId="6" applyFont="1" applyFill="1" applyBorder="1" applyAlignment="1">
      <alignment horizontal="center" vertical="center" wrapText="1"/>
    </xf>
    <xf numFmtId="0" fontId="34" fillId="0" borderId="1" xfId="6" applyFont="1" applyBorder="1"/>
    <xf numFmtId="0" fontId="34" fillId="0" borderId="0" xfId="6" applyFont="1" applyAlignment="1">
      <alignment horizontal="right"/>
    </xf>
    <xf numFmtId="0" fontId="34" fillId="13" borderId="3" xfId="6" applyFont="1" applyFill="1" applyBorder="1" applyAlignment="1">
      <alignment vertical="center"/>
    </xf>
    <xf numFmtId="0" fontId="34" fillId="0" borderId="107" xfId="6" applyFont="1" applyBorder="1" applyAlignment="1">
      <alignment horizontal="center" vertical="center"/>
    </xf>
    <xf numFmtId="0" fontId="41" fillId="0" borderId="11" xfId="6" applyFont="1" applyBorder="1" applyAlignment="1">
      <alignment vertical="center"/>
    </xf>
    <xf numFmtId="0" fontId="34" fillId="13" borderId="12" xfId="6" applyFont="1" applyFill="1" applyBorder="1" applyAlignment="1">
      <alignment vertical="center"/>
    </xf>
    <xf numFmtId="0" fontId="34" fillId="0" borderId="107" xfId="6" applyFont="1" applyBorder="1" applyAlignment="1">
      <alignment horizontal="left" vertical="center" wrapText="1"/>
    </xf>
    <xf numFmtId="0" fontId="41" fillId="0" borderId="0" xfId="6" applyFont="1" applyAlignment="1">
      <alignment vertical="center"/>
    </xf>
    <xf numFmtId="0" fontId="42" fillId="0" borderId="0" xfId="6" applyFont="1" applyAlignment="1">
      <alignment vertical="center"/>
    </xf>
    <xf numFmtId="181" fontId="42" fillId="0" borderId="0" xfId="6" applyNumberFormat="1" applyFont="1" applyAlignment="1">
      <alignment vertical="center"/>
    </xf>
    <xf numFmtId="0" fontId="43" fillId="0" borderId="0" xfId="6" applyFont="1" applyAlignment="1">
      <alignment vertical="center"/>
    </xf>
    <xf numFmtId="0" fontId="33" fillId="0" borderId="0" xfId="8" applyFont="1">
      <alignment vertical="center"/>
    </xf>
    <xf numFmtId="0" fontId="33" fillId="0" borderId="0" xfId="8" applyFont="1" applyAlignment="1">
      <alignment horizontal="left" vertical="center"/>
    </xf>
    <xf numFmtId="185" fontId="33" fillId="0" borderId="0" xfId="8" applyNumberFormat="1" applyFont="1" applyAlignment="1">
      <alignment horizontal="right" vertical="center"/>
    </xf>
    <xf numFmtId="0" fontId="33" fillId="0" borderId="0" xfId="8" applyFont="1" applyAlignment="1">
      <alignment horizontal="center" vertical="center"/>
    </xf>
    <xf numFmtId="0" fontId="33" fillId="0" borderId="108" xfId="8" applyFont="1" applyBorder="1" applyAlignment="1">
      <alignment horizontal="left" vertical="center"/>
    </xf>
    <xf numFmtId="185" fontId="33" fillId="0" borderId="99" xfId="8" applyNumberFormat="1" applyFont="1" applyBorder="1" applyAlignment="1">
      <alignment horizontal="right" vertical="center"/>
    </xf>
    <xf numFmtId="0" fontId="33" fillId="0" borderId="25" xfId="8" applyFont="1" applyBorder="1" applyAlignment="1">
      <alignment horizontal="left" vertical="center"/>
    </xf>
    <xf numFmtId="185" fontId="33" fillId="0" borderId="24" xfId="8" applyNumberFormat="1" applyFont="1" applyBorder="1" applyAlignment="1">
      <alignment horizontal="right" vertical="center"/>
    </xf>
    <xf numFmtId="0" fontId="33" fillId="0" borderId="24" xfId="8" applyFont="1" applyBorder="1" applyAlignment="1">
      <alignment horizontal="left" vertical="center"/>
    </xf>
    <xf numFmtId="0" fontId="33" fillId="0" borderId="112" xfId="8" applyFont="1" applyBorder="1" applyAlignment="1">
      <alignment horizontal="left" vertical="center"/>
    </xf>
    <xf numFmtId="185" fontId="33" fillId="0" borderId="43" xfId="8" applyNumberFormat="1" applyFont="1" applyBorder="1" applyAlignment="1">
      <alignment horizontal="right" vertical="center"/>
    </xf>
    <xf numFmtId="0" fontId="33" fillId="0" borderId="3" xfId="8" applyFont="1" applyBorder="1" applyAlignment="1">
      <alignment horizontal="left" vertical="center"/>
    </xf>
    <xf numFmtId="0" fontId="33" fillId="0" borderId="23" xfId="8" applyFont="1" applyBorder="1" applyAlignment="1">
      <alignment horizontal="left" vertical="center"/>
    </xf>
    <xf numFmtId="185" fontId="33" fillId="0" borderId="3" xfId="8" applyNumberFormat="1" applyFont="1" applyBorder="1" applyAlignment="1">
      <alignment horizontal="right" vertical="center"/>
    </xf>
    <xf numFmtId="181" fontId="34" fillId="0" borderId="87" xfId="9" applyNumberFormat="1" applyFont="1" applyBorder="1" applyAlignment="1">
      <alignment horizontal="right" vertical="center"/>
    </xf>
    <xf numFmtId="181" fontId="34" fillId="0" borderId="97" xfId="9" applyNumberFormat="1" applyFont="1" applyBorder="1" applyAlignment="1">
      <alignment horizontal="right" vertical="center"/>
    </xf>
    <xf numFmtId="0" fontId="33" fillId="0" borderId="26" xfId="8" applyFont="1" applyBorder="1" applyAlignment="1">
      <alignment horizontal="left" vertical="center"/>
    </xf>
    <xf numFmtId="185" fontId="33" fillId="0" borderId="6" xfId="8" applyNumberFormat="1" applyFont="1" applyBorder="1" applyAlignment="1">
      <alignment horizontal="right" vertical="center"/>
    </xf>
    <xf numFmtId="181" fontId="34" fillId="0" borderId="97" xfId="9" applyNumberFormat="1" applyFont="1" applyBorder="1" applyAlignment="1">
      <alignment horizontal="center" vertical="center"/>
    </xf>
    <xf numFmtId="0" fontId="33" fillId="24" borderId="3" xfId="8" applyFont="1" applyFill="1" applyBorder="1" applyAlignment="1">
      <alignment horizontal="center" vertical="center"/>
    </xf>
    <xf numFmtId="0" fontId="38" fillId="0" borderId="0" xfId="8" applyFont="1" applyAlignment="1">
      <alignment horizontal="left" vertical="center"/>
    </xf>
    <xf numFmtId="0" fontId="38" fillId="0" borderId="116" xfId="8" applyFont="1" applyBorder="1" applyAlignment="1">
      <alignment horizontal="left" vertical="center"/>
    </xf>
    <xf numFmtId="14" fontId="38" fillId="0" borderId="117" xfId="8" applyNumberFormat="1" applyFont="1" applyBorder="1" applyAlignment="1">
      <alignment horizontal="left" vertical="center"/>
    </xf>
    <xf numFmtId="14" fontId="38" fillId="0" borderId="0" xfId="8" applyNumberFormat="1" applyFont="1" applyAlignment="1">
      <alignment horizontal="left" vertical="center"/>
    </xf>
    <xf numFmtId="14" fontId="38" fillId="0" borderId="120" xfId="8" applyNumberFormat="1" applyFont="1" applyBorder="1" applyAlignment="1">
      <alignment horizontal="left" vertical="center"/>
    </xf>
    <xf numFmtId="14" fontId="38" fillId="0" borderId="121" xfId="8" applyNumberFormat="1" applyFont="1" applyBorder="1" applyAlignment="1">
      <alignment horizontal="left" vertical="center"/>
    </xf>
    <xf numFmtId="0" fontId="38" fillId="0" borderId="124" xfId="8" applyFont="1" applyBorder="1" applyAlignment="1">
      <alignment horizontal="left" vertical="center"/>
    </xf>
    <xf numFmtId="0" fontId="38" fillId="0" borderId="125" xfId="8" applyFont="1" applyBorder="1" applyAlignment="1">
      <alignment horizontal="left" vertical="center"/>
    </xf>
    <xf numFmtId="0" fontId="44" fillId="0" borderId="0" xfId="9" applyFont="1">
      <alignment vertical="center"/>
    </xf>
    <xf numFmtId="0" fontId="45" fillId="0" borderId="0" xfId="9" applyFont="1">
      <alignment vertical="center"/>
    </xf>
    <xf numFmtId="0" fontId="33" fillId="0" borderId="0" xfId="8" applyFont="1" applyAlignment="1">
      <alignment horizontal="left"/>
    </xf>
    <xf numFmtId="0" fontId="43" fillId="0" borderId="0" xfId="8" applyFont="1" applyAlignment="1"/>
    <xf numFmtId="0" fontId="33" fillId="0" borderId="6" xfId="8" applyFont="1" applyFill="1" applyBorder="1" applyAlignment="1">
      <alignment horizontal="left" vertical="center"/>
    </xf>
    <xf numFmtId="0" fontId="33" fillId="0" borderId="3" xfId="8" applyFont="1" applyFill="1" applyBorder="1" applyAlignment="1">
      <alignment horizontal="left" vertical="center"/>
    </xf>
    <xf numFmtId="0" fontId="0" fillId="0" borderId="0" xfId="0" applyAlignment="1">
      <alignment horizontal="left" vertical="top" shrinkToFit="1"/>
    </xf>
    <xf numFmtId="0" fontId="0" fillId="0" borderId="0" xfId="0" applyAlignment="1">
      <alignment horizontal="left" vertical="top" wrapText="1" shrinkToFit="1"/>
    </xf>
    <xf numFmtId="0" fontId="0" fillId="0" borderId="3" xfId="0" applyBorder="1" applyAlignment="1">
      <alignment horizontal="center" vertical="top" shrinkToFit="1"/>
    </xf>
    <xf numFmtId="0" fontId="0" fillId="0" borderId="3" xfId="0" applyBorder="1" applyAlignment="1">
      <alignment horizontal="left" vertical="top" wrapText="1" shrinkToFit="1"/>
    </xf>
    <xf numFmtId="0" fontId="0" fillId="0" borderId="3" xfId="0" applyBorder="1" applyAlignment="1">
      <alignment horizontal="left" vertical="top" shrinkToFit="1"/>
    </xf>
    <xf numFmtId="0" fontId="0" fillId="0" borderId="3" xfId="0" applyBorder="1" applyAlignment="1">
      <alignment horizontal="left" vertical="center" wrapText="1"/>
    </xf>
    <xf numFmtId="0" fontId="0" fillId="0" borderId="6" xfId="0" applyBorder="1" applyAlignment="1">
      <alignment horizontal="center" vertical="center"/>
    </xf>
    <xf numFmtId="0" fontId="0" fillId="0" borderId="6" xfId="0" applyBorder="1" applyAlignment="1">
      <alignment horizontal="left" vertical="center" wrapText="1" shrinkToFit="1"/>
    </xf>
    <xf numFmtId="0" fontId="0" fillId="0" borderId="6" xfId="0" applyBorder="1" applyAlignment="1">
      <alignment vertical="center" wrapText="1"/>
    </xf>
    <xf numFmtId="0" fontId="0" fillId="2" borderId="6" xfId="0" applyFill="1" applyBorder="1" applyAlignment="1">
      <alignment horizontal="center" vertical="center"/>
    </xf>
    <xf numFmtId="0" fontId="0" fillId="2" borderId="6" xfId="0" applyFill="1" applyBorder="1" applyAlignment="1">
      <alignment horizontal="left" vertical="center" wrapText="1" shrinkToFit="1"/>
    </xf>
    <xf numFmtId="0" fontId="0" fillId="2" borderId="3" xfId="0" applyFill="1" applyBorder="1" applyAlignment="1">
      <alignment vertical="center" wrapText="1"/>
    </xf>
    <xf numFmtId="0" fontId="5" fillId="3" borderId="43" xfId="0" applyFont="1" applyFill="1" applyBorder="1" applyAlignment="1">
      <alignment horizontal="center" vertical="top" shrinkToFit="1"/>
    </xf>
    <xf numFmtId="0" fontId="0" fillId="0" borderId="0" xfId="0" applyAlignment="1">
      <alignment vertical="center" wrapText="1"/>
    </xf>
    <xf numFmtId="0" fontId="0" fillId="0" borderId="0" xfId="0" quotePrefix="1">
      <alignment vertical="center"/>
    </xf>
    <xf numFmtId="0" fontId="16" fillId="0" borderId="0" xfId="0" applyFont="1">
      <alignment vertical="center"/>
    </xf>
    <xf numFmtId="0" fontId="49" fillId="0" borderId="0" xfId="11" applyFont="1" applyAlignment="1">
      <alignment horizontal="center" vertical="center"/>
    </xf>
    <xf numFmtId="0" fontId="50" fillId="0" borderId="0" xfId="13" applyFont="1">
      <alignment vertical="center"/>
    </xf>
    <xf numFmtId="0" fontId="46" fillId="0" borderId="0" xfId="14" applyFont="1">
      <alignment vertical="center"/>
    </xf>
    <xf numFmtId="0" fontId="50" fillId="0" borderId="0" xfId="11" applyFont="1" applyAlignment="1">
      <alignment horizontal="center" vertical="center" wrapText="1"/>
    </xf>
    <xf numFmtId="0" fontId="50" fillId="0" borderId="0" xfId="11" applyFont="1" applyAlignment="1">
      <alignment vertical="top"/>
    </xf>
    <xf numFmtId="0" fontId="50" fillId="0" borderId="0" xfId="11" applyFont="1" applyAlignment="1">
      <alignment horizontal="left" vertical="center"/>
    </xf>
    <xf numFmtId="0" fontId="50" fillId="0" borderId="0" xfId="11" applyFont="1" applyAlignment="1">
      <alignment vertical="center" wrapText="1"/>
    </xf>
    <xf numFmtId="0" fontId="50" fillId="0" borderId="0" xfId="13" applyFont="1" applyAlignment="1">
      <alignment vertical="center" wrapText="1"/>
    </xf>
    <xf numFmtId="0" fontId="52" fillId="27" borderId="3" xfId="13" applyFont="1" applyFill="1" applyBorder="1" applyAlignment="1">
      <alignment horizontal="center" vertical="center"/>
    </xf>
    <xf numFmtId="0" fontId="50" fillId="23" borderId="3" xfId="11" applyFont="1" applyFill="1" applyBorder="1" applyAlignment="1">
      <alignment horizontal="center" vertical="center" wrapText="1"/>
    </xf>
    <xf numFmtId="0" fontId="50" fillId="23" borderId="3" xfId="11" applyFont="1" applyFill="1" applyBorder="1" applyAlignment="1">
      <alignment horizontal="center" vertical="center" textRotation="255" wrapText="1"/>
    </xf>
    <xf numFmtId="0" fontId="50" fillId="28" borderId="3" xfId="13" applyFont="1" applyFill="1" applyBorder="1" applyAlignment="1">
      <alignment horizontal="center" vertical="center" wrapText="1"/>
    </xf>
    <xf numFmtId="0" fontId="50" fillId="0" borderId="0" xfId="13" applyFont="1" applyAlignment="1">
      <alignment horizontal="center" vertical="center"/>
    </xf>
    <xf numFmtId="0" fontId="50" fillId="0" borderId="3" xfId="13" applyFont="1" applyBorder="1" applyAlignment="1">
      <alignment horizontal="left" vertical="top" wrapText="1"/>
    </xf>
    <xf numFmtId="0" fontId="50" fillId="0" borderId="3" xfId="11" applyFont="1" applyBorder="1" applyAlignment="1">
      <alignment horizontal="center" vertical="center" wrapText="1"/>
    </xf>
    <xf numFmtId="186" fontId="50" fillId="0" borderId="3" xfId="15" applyNumberFormat="1" applyFont="1" applyBorder="1" applyAlignment="1">
      <alignment horizontal="center" vertical="center" shrinkToFit="1"/>
    </xf>
    <xf numFmtId="0" fontId="50" fillId="0" borderId="3" xfId="15" applyFont="1" applyBorder="1" applyAlignment="1">
      <alignment horizontal="left" vertical="center" wrapText="1"/>
    </xf>
    <xf numFmtId="0" fontId="50" fillId="0" borderId="3" xfId="11" applyFont="1" applyBorder="1" applyAlignment="1">
      <alignment horizontal="center" vertical="center"/>
    </xf>
    <xf numFmtId="0" fontId="50" fillId="28" borderId="3" xfId="13" applyFont="1" applyFill="1" applyBorder="1" applyAlignment="1">
      <alignment vertical="top" wrapText="1"/>
    </xf>
    <xf numFmtId="0" fontId="50" fillId="0" borderId="0" xfId="13" applyFont="1" applyAlignment="1">
      <alignment vertical="top"/>
    </xf>
    <xf numFmtId="0" fontId="50" fillId="0" borderId="0" xfId="13" applyFont="1" applyAlignment="1">
      <alignment vertical="top" wrapText="1"/>
    </xf>
    <xf numFmtId="0" fontId="50" fillId="0" borderId="3" xfId="13" applyFont="1" applyBorder="1" applyAlignment="1">
      <alignment horizontal="center" vertical="center" wrapText="1"/>
    </xf>
    <xf numFmtId="0" fontId="50" fillId="0" borderId="3" xfId="15" applyFont="1" applyBorder="1" applyAlignment="1">
      <alignment horizontal="left" vertical="center"/>
    </xf>
    <xf numFmtId="0" fontId="50" fillId="0" borderId="0" xfId="15" applyFont="1"/>
    <xf numFmtId="186" fontId="50" fillId="26" borderId="3" xfId="15" applyNumberFormat="1" applyFont="1" applyFill="1" applyBorder="1" applyAlignment="1">
      <alignment horizontal="center" vertical="center" shrinkToFit="1"/>
    </xf>
    <xf numFmtId="0" fontId="50" fillId="26" borderId="3" xfId="15" applyFont="1" applyFill="1" applyBorder="1" applyAlignment="1">
      <alignment horizontal="left" vertical="center" wrapText="1"/>
    </xf>
    <xf numFmtId="0" fontId="50" fillId="26" borderId="3" xfId="11" applyFont="1" applyFill="1" applyBorder="1" applyAlignment="1">
      <alignment horizontal="center" vertical="center"/>
    </xf>
    <xf numFmtId="0" fontId="50" fillId="0" borderId="3" xfId="13" applyFont="1" applyBorder="1" applyAlignment="1">
      <alignment horizontal="left" vertical="center" wrapText="1"/>
    </xf>
    <xf numFmtId="49" fontId="50" fillId="0" borderId="3" xfId="15" applyNumberFormat="1" applyFont="1" applyBorder="1" applyAlignment="1">
      <alignment horizontal="left" vertical="center" wrapText="1"/>
    </xf>
    <xf numFmtId="0" fontId="50" fillId="0" borderId="3" xfId="11" applyFont="1" applyBorder="1" applyAlignment="1">
      <alignment horizontal="left" vertical="center" wrapText="1"/>
    </xf>
    <xf numFmtId="0" fontId="50" fillId="28" borderId="3" xfId="15" applyFont="1" applyFill="1" applyBorder="1" applyAlignment="1">
      <alignment horizontal="center" vertical="center" wrapText="1"/>
    </xf>
    <xf numFmtId="0" fontId="50" fillId="28" borderId="3" xfId="13" applyFont="1" applyFill="1" applyBorder="1" applyAlignment="1">
      <alignment vertical="center" wrapText="1"/>
    </xf>
    <xf numFmtId="186" fontId="50" fillId="0" borderId="3" xfId="15" applyNumberFormat="1" applyFont="1" applyBorder="1" applyAlignment="1">
      <alignment horizontal="left" vertical="center" wrapText="1" shrinkToFit="1"/>
    </xf>
    <xf numFmtId="0" fontId="22" fillId="0" borderId="0" xfId="0" applyFont="1" applyFill="1" applyAlignment="1">
      <alignment vertical="center" shrinkToFit="1"/>
    </xf>
    <xf numFmtId="0" fontId="22" fillId="0" borderId="0" xfId="0" applyFont="1" applyFill="1" applyAlignment="1">
      <alignment vertical="center"/>
    </xf>
    <xf numFmtId="0" fontId="58" fillId="0" borderId="0" xfId="0" applyFont="1">
      <alignment vertical="center"/>
    </xf>
    <xf numFmtId="0" fontId="59" fillId="0" borderId="0" xfId="0" applyFont="1">
      <alignment vertical="center"/>
    </xf>
    <xf numFmtId="0" fontId="58" fillId="0" borderId="0" xfId="0" applyFont="1" applyAlignment="1">
      <alignment horizontal="center" vertical="top" shrinkToFit="1"/>
    </xf>
    <xf numFmtId="0" fontId="58" fillId="0" borderId="0" xfId="0" applyFont="1" applyFill="1">
      <alignment vertical="center"/>
    </xf>
    <xf numFmtId="0" fontId="58" fillId="0" borderId="0" xfId="0" applyFont="1" applyAlignment="1">
      <alignment vertical="top"/>
    </xf>
    <xf numFmtId="0" fontId="60" fillId="0" borderId="0" xfId="0" applyFont="1" applyAlignment="1">
      <alignment horizontal="center" vertical="center" shrinkToFit="1"/>
    </xf>
    <xf numFmtId="0" fontId="60" fillId="0" borderId="0" xfId="0" applyFont="1" applyFill="1" applyAlignment="1">
      <alignment horizontal="center" vertical="center" shrinkToFit="1"/>
    </xf>
    <xf numFmtId="0" fontId="58" fillId="2" borderId="6" xfId="0" applyFont="1" applyFill="1" applyBorder="1" applyAlignment="1">
      <alignment vertical="top"/>
    </xf>
    <xf numFmtId="0" fontId="58" fillId="2" borderId="9" xfId="0" applyFont="1" applyFill="1" applyBorder="1" applyAlignment="1">
      <alignment horizontal="left" vertical="top" wrapText="1"/>
    </xf>
    <xf numFmtId="0" fontId="58" fillId="2" borderId="6" xfId="0" applyFont="1" applyFill="1" applyBorder="1" applyAlignment="1">
      <alignment vertical="top" wrapText="1"/>
    </xf>
    <xf numFmtId="3" fontId="58" fillId="2" borderId="6" xfId="0" applyNumberFormat="1" applyFont="1" applyFill="1" applyBorder="1" applyAlignment="1">
      <alignment vertical="top" wrapText="1"/>
    </xf>
    <xf numFmtId="0" fontId="58" fillId="0" borderId="3" xfId="0" applyFont="1" applyBorder="1" applyAlignment="1">
      <alignment vertical="top"/>
    </xf>
    <xf numFmtId="0" fontId="58" fillId="0" borderId="3" xfId="0" applyFont="1" applyBorder="1" applyAlignment="1">
      <alignment horizontal="center" vertical="top"/>
    </xf>
    <xf numFmtId="0" fontId="58" fillId="0" borderId="3" xfId="0" applyFont="1" applyBorder="1" applyAlignment="1">
      <alignment horizontal="center" vertical="top" wrapText="1"/>
    </xf>
    <xf numFmtId="0" fontId="58" fillId="0" borderId="3" xfId="0" applyFont="1" applyBorder="1" applyAlignment="1">
      <alignment vertical="top" wrapText="1"/>
    </xf>
    <xf numFmtId="0" fontId="58" fillId="0" borderId="0" xfId="0" applyFont="1" applyBorder="1" applyAlignment="1">
      <alignment vertical="top"/>
    </xf>
    <xf numFmtId="0" fontId="58" fillId="0" borderId="0" xfId="0" applyFont="1" applyBorder="1" applyAlignment="1">
      <alignment horizontal="center" vertical="top"/>
    </xf>
    <xf numFmtId="0" fontId="58" fillId="0" borderId="0" xfId="0" applyFont="1" applyBorder="1" applyAlignment="1">
      <alignment horizontal="center" vertical="top" wrapText="1"/>
    </xf>
    <xf numFmtId="0" fontId="58" fillId="0" borderId="0" xfId="0" applyFont="1" applyBorder="1" applyAlignment="1">
      <alignment vertical="top" wrapText="1"/>
    </xf>
    <xf numFmtId="0" fontId="58" fillId="0" borderId="0" xfId="0" applyFont="1" applyAlignment="1">
      <alignment horizontal="center" vertical="top"/>
    </xf>
    <xf numFmtId="0" fontId="64" fillId="0" borderId="0" xfId="0" applyFont="1">
      <alignment vertical="center"/>
    </xf>
    <xf numFmtId="0" fontId="64" fillId="0" borderId="0" xfId="0" applyFont="1" applyFill="1">
      <alignment vertical="center"/>
    </xf>
    <xf numFmtId="0" fontId="64" fillId="0" borderId="0" xfId="0" applyFont="1" applyAlignment="1">
      <alignment horizontal="center" vertical="top" shrinkToFit="1"/>
    </xf>
    <xf numFmtId="0" fontId="64" fillId="0" borderId="0" xfId="0" applyFont="1" applyAlignment="1">
      <alignment horizontal="center" vertical="top"/>
    </xf>
    <xf numFmtId="0" fontId="40" fillId="20" borderId="92" xfId="6" applyFont="1" applyFill="1" applyBorder="1" applyAlignment="1">
      <alignment vertical="top"/>
    </xf>
    <xf numFmtId="0" fontId="13" fillId="0" borderId="0" xfId="0" applyFont="1" applyFill="1" applyAlignment="1">
      <alignment horizontal="left" vertical="top"/>
    </xf>
    <xf numFmtId="49" fontId="17" fillId="0" borderId="0" xfId="0" applyNumberFormat="1" applyFont="1" applyAlignment="1">
      <alignment horizontal="center" vertical="top"/>
    </xf>
    <xf numFmtId="0" fontId="17" fillId="0" borderId="0" xfId="0" applyFont="1" applyAlignment="1">
      <alignment horizontal="center" vertical="top"/>
    </xf>
    <xf numFmtId="0" fontId="16" fillId="0" borderId="0" xfId="0" applyFont="1" applyBorder="1" applyAlignment="1">
      <alignment horizontal="center" vertical="center"/>
    </xf>
    <xf numFmtId="0" fontId="15" fillId="0" borderId="15"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1" xfId="0" applyFont="1" applyBorder="1" applyAlignment="1">
      <alignment horizontal="center" vertical="center" wrapText="1"/>
    </xf>
    <xf numFmtId="0" fontId="22" fillId="0" borderId="10"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center" vertical="center"/>
    </xf>
    <xf numFmtId="0" fontId="25" fillId="0" borderId="0" xfId="0" applyFont="1" applyAlignment="1">
      <alignment horizontal="left" vertical="center" wrapText="1"/>
    </xf>
    <xf numFmtId="0" fontId="21" fillId="0" borderId="0" xfId="0" applyFont="1" applyAlignment="1">
      <alignment vertical="center"/>
    </xf>
    <xf numFmtId="0" fontId="0" fillId="0" borderId="0" xfId="0" applyAlignment="1">
      <alignment vertical="center"/>
    </xf>
    <xf numFmtId="0" fontId="22" fillId="0" borderId="7" xfId="0" applyFont="1" applyBorder="1" applyAlignment="1">
      <alignment vertical="center"/>
    </xf>
    <xf numFmtId="0" fontId="25" fillId="0" borderId="0" xfId="0" applyFont="1" applyAlignment="1">
      <alignment vertical="center" wrapText="1"/>
    </xf>
    <xf numFmtId="0" fontId="23" fillId="0" borderId="0" xfId="0" applyFont="1" applyAlignment="1">
      <alignment horizontal="center" vertical="center"/>
    </xf>
    <xf numFmtId="0" fontId="58" fillId="2" borderId="22" xfId="0" applyFont="1" applyFill="1" applyBorder="1" applyAlignment="1">
      <alignment horizontal="left" vertical="top" wrapText="1"/>
    </xf>
    <xf numFmtId="0" fontId="58" fillId="2" borderId="48" xfId="0" applyFont="1" applyFill="1" applyBorder="1" applyAlignment="1">
      <alignment horizontal="left" vertical="top" wrapText="1"/>
    </xf>
    <xf numFmtId="0" fontId="61" fillId="3" borderId="43" xfId="0" applyFont="1" applyFill="1" applyBorder="1" applyAlignment="1">
      <alignment horizontal="center" vertical="center" shrinkToFit="1"/>
    </xf>
    <xf numFmtId="0" fontId="61" fillId="3" borderId="44" xfId="0" applyFont="1" applyFill="1" applyBorder="1" applyAlignment="1">
      <alignment horizontal="center" vertical="center" shrinkToFit="1"/>
    </xf>
    <xf numFmtId="0" fontId="61" fillId="3" borderId="47" xfId="0" applyFont="1" applyFill="1" applyBorder="1" applyAlignment="1">
      <alignment horizontal="center" vertical="center" shrinkToFit="1"/>
    </xf>
    <xf numFmtId="0" fontId="58" fillId="0" borderId="43" xfId="0" applyFont="1" applyBorder="1" applyAlignment="1">
      <alignment horizontal="center" vertical="center" textRotation="255"/>
    </xf>
    <xf numFmtId="0" fontId="58" fillId="0" borderId="44" xfId="0" applyFont="1" applyBorder="1" applyAlignment="1">
      <alignment horizontal="center" vertical="center" textRotation="255"/>
    </xf>
    <xf numFmtId="0" fontId="58" fillId="0" borderId="6" xfId="0" applyFont="1" applyBorder="1" applyAlignment="1">
      <alignment horizontal="center" vertical="center" textRotation="255"/>
    </xf>
    <xf numFmtId="0" fontId="61" fillId="3" borderId="43" xfId="0" applyFont="1" applyFill="1" applyBorder="1" applyAlignment="1">
      <alignment horizontal="center" vertical="center" wrapText="1"/>
    </xf>
    <xf numFmtId="0" fontId="61" fillId="3" borderId="44" xfId="0" applyFont="1" applyFill="1" applyBorder="1" applyAlignment="1">
      <alignment horizontal="center" vertical="center" wrapText="1"/>
    </xf>
    <xf numFmtId="0" fontId="61" fillId="3" borderId="47" xfId="0" applyFont="1" applyFill="1" applyBorder="1" applyAlignment="1">
      <alignment horizontal="center" vertical="center" wrapText="1"/>
    </xf>
    <xf numFmtId="0" fontId="63" fillId="3" borderId="43" xfId="0" applyFont="1" applyFill="1" applyBorder="1" applyAlignment="1">
      <alignment horizontal="center" vertical="center" wrapText="1"/>
    </xf>
    <xf numFmtId="0" fontId="63" fillId="3" borderId="44" xfId="0" applyFont="1" applyFill="1" applyBorder="1" applyAlignment="1">
      <alignment horizontal="center" vertical="center" wrapText="1"/>
    </xf>
    <xf numFmtId="0" fontId="63" fillId="3" borderId="47" xfId="0" applyFont="1" applyFill="1" applyBorder="1" applyAlignment="1">
      <alignment horizontal="center" vertical="center" wrapText="1"/>
    </xf>
    <xf numFmtId="0" fontId="61" fillId="3" borderId="43" xfId="0" applyFont="1" applyFill="1" applyBorder="1" applyAlignment="1">
      <alignment horizontal="center" vertical="center" wrapText="1" shrinkToFit="1"/>
    </xf>
    <xf numFmtId="0" fontId="61" fillId="3" borderId="44" xfId="0" applyFont="1" applyFill="1" applyBorder="1" applyAlignment="1">
      <alignment horizontal="center" vertical="center" wrapText="1" shrinkToFit="1"/>
    </xf>
    <xf numFmtId="0" fontId="61" fillId="3" borderId="47" xfId="0" applyFont="1" applyFill="1" applyBorder="1" applyAlignment="1">
      <alignment horizontal="center" vertical="center" wrapText="1" shrinkToFit="1"/>
    </xf>
    <xf numFmtId="0" fontId="61" fillId="3" borderId="10" xfId="0" applyFont="1" applyFill="1" applyBorder="1" applyAlignment="1">
      <alignment horizontal="center" vertical="center" wrapText="1"/>
    </xf>
    <xf numFmtId="0" fontId="61" fillId="3" borderId="13" xfId="0" applyFont="1" applyFill="1" applyBorder="1" applyAlignment="1">
      <alignment horizontal="center" vertical="center" wrapText="1"/>
    </xf>
    <xf numFmtId="0" fontId="61" fillId="3" borderId="11" xfId="0" applyFont="1" applyFill="1" applyBorder="1" applyAlignment="1">
      <alignment horizontal="center" vertical="center" wrapText="1"/>
    </xf>
    <xf numFmtId="0" fontId="61" fillId="3" borderId="8" xfId="0" applyFont="1" applyFill="1" applyBorder="1" applyAlignment="1">
      <alignment horizontal="center" vertical="center" wrapText="1"/>
    </xf>
    <xf numFmtId="0" fontId="61" fillId="3" borderId="45" xfId="0" applyFont="1" applyFill="1" applyBorder="1" applyAlignment="1">
      <alignment horizontal="center" vertical="center" wrapText="1"/>
    </xf>
    <xf numFmtId="0" fontId="61" fillId="3" borderId="46" xfId="0" applyFont="1" applyFill="1" applyBorder="1" applyAlignment="1">
      <alignment horizontal="center" vertical="center" wrapText="1"/>
    </xf>
    <xf numFmtId="0" fontId="29" fillId="0" borderId="0" xfId="0" applyFont="1" applyAlignment="1">
      <alignment horizontal="left" vertical="top" wrapText="1"/>
    </xf>
    <xf numFmtId="0" fontId="22" fillId="0" borderId="0" xfId="0" applyFont="1" applyFill="1" applyAlignment="1">
      <alignment horizontal="center" vertical="center" shrinkToFit="1"/>
    </xf>
    <xf numFmtId="0" fontId="22" fillId="0" borderId="0" xfId="0" applyFont="1" applyFill="1" applyAlignment="1">
      <alignment horizontal="distributed" vertical="center" shrinkToFit="1"/>
    </xf>
    <xf numFmtId="0" fontId="22" fillId="0" borderId="0" xfId="0" applyFont="1" applyFill="1" applyAlignment="1">
      <alignment vertical="center" shrinkToFit="1"/>
    </xf>
    <xf numFmtId="6" fontId="57" fillId="0" borderId="0" xfId="16" applyFont="1" applyFill="1" applyAlignment="1">
      <alignment horizontal="right" vertical="center"/>
    </xf>
    <xf numFmtId="0" fontId="22" fillId="0" borderId="11" xfId="0" applyFont="1" applyFill="1" applyBorder="1" applyAlignment="1">
      <alignment horizontal="center" vertical="center"/>
    </xf>
    <xf numFmtId="0" fontId="22" fillId="0" borderId="35" xfId="0" applyFont="1" applyFill="1" applyBorder="1" applyAlignment="1">
      <alignment horizontal="center" vertical="center"/>
    </xf>
    <xf numFmtId="0" fontId="22" fillId="0" borderId="39" xfId="0" applyFont="1" applyFill="1" applyBorder="1" applyAlignment="1">
      <alignment horizontal="center" vertical="center"/>
    </xf>
    <xf numFmtId="0" fontId="22" fillId="0" borderId="42" xfId="0" applyFont="1" applyFill="1" applyBorder="1" applyAlignment="1">
      <alignment horizontal="center" vertical="center"/>
    </xf>
    <xf numFmtId="0" fontId="22" fillId="0" borderId="8" xfId="0" applyFont="1" applyFill="1" applyBorder="1" applyAlignment="1">
      <alignment horizontal="center" vertical="center"/>
    </xf>
    <xf numFmtId="0" fontId="22" fillId="0" borderId="38" xfId="0" applyFont="1" applyFill="1" applyBorder="1" applyAlignment="1">
      <alignment horizontal="center" vertical="center"/>
    </xf>
    <xf numFmtId="0" fontId="22" fillId="0" borderId="19" xfId="0" applyFont="1" applyFill="1" applyBorder="1" applyAlignment="1">
      <alignment horizontal="center" vertical="center"/>
    </xf>
    <xf numFmtId="0" fontId="22" fillId="0" borderId="40" xfId="0" applyFont="1" applyFill="1" applyBorder="1" applyAlignment="1">
      <alignment horizontal="center" vertical="center"/>
    </xf>
    <xf numFmtId="0" fontId="22" fillId="0" borderId="18" xfId="0" applyFont="1" applyFill="1" applyBorder="1" applyAlignment="1">
      <alignment horizontal="center" vertical="center"/>
    </xf>
    <xf numFmtId="0" fontId="22" fillId="0" borderId="41" xfId="0" applyFont="1" applyFill="1" applyBorder="1" applyAlignment="1">
      <alignment horizontal="center" vertical="center"/>
    </xf>
    <xf numFmtId="0" fontId="21" fillId="0" borderId="0" xfId="0" applyFont="1" applyFill="1" applyAlignment="1">
      <alignment vertical="center"/>
    </xf>
    <xf numFmtId="0" fontId="0" fillId="0" borderId="0" xfId="0" applyFill="1" applyAlignment="1">
      <alignment vertical="center"/>
    </xf>
    <xf numFmtId="0" fontId="26" fillId="0" borderId="0" xfId="0" applyFont="1" applyFill="1" applyAlignment="1">
      <alignment horizontal="center" vertical="center"/>
    </xf>
    <xf numFmtId="0" fontId="22" fillId="0" borderId="30" xfId="0" applyFont="1" applyFill="1" applyBorder="1" applyAlignment="1">
      <alignment horizontal="center" vertical="center" shrinkToFit="1"/>
    </xf>
    <xf numFmtId="0" fontId="22" fillId="0" borderId="29" xfId="0" applyFont="1" applyFill="1" applyBorder="1" applyAlignment="1">
      <alignment horizontal="center" vertical="center" shrinkToFit="1"/>
    </xf>
    <xf numFmtId="0" fontId="22" fillId="0" borderId="31" xfId="0" applyFont="1" applyFill="1" applyBorder="1" applyAlignment="1">
      <alignment horizontal="center" vertical="center" shrinkToFit="1"/>
    </xf>
    <xf numFmtId="0" fontId="22" fillId="0" borderId="32" xfId="0" applyFont="1" applyFill="1" applyBorder="1" applyAlignment="1">
      <alignment horizontal="center" vertical="center" shrinkToFit="1"/>
    </xf>
    <xf numFmtId="0" fontId="27" fillId="0" borderId="27" xfId="0" applyFont="1" applyFill="1" applyBorder="1" applyAlignment="1">
      <alignment horizontal="center" vertical="center" wrapText="1"/>
    </xf>
    <xf numFmtId="0" fontId="27" fillId="0" borderId="28" xfId="0"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34"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27" fillId="0" borderId="36" xfId="0" applyFont="1" applyFill="1" applyBorder="1" applyAlignment="1">
      <alignment horizontal="center" vertical="center" wrapText="1"/>
    </xf>
    <xf numFmtId="0" fontId="27" fillId="0" borderId="37" xfId="0" applyFont="1" applyFill="1" applyBorder="1" applyAlignment="1">
      <alignment horizontal="center" vertical="center" wrapText="1"/>
    </xf>
    <xf numFmtId="0" fontId="27" fillId="0" borderId="38" xfId="0" applyFont="1" applyFill="1" applyBorder="1" applyAlignment="1">
      <alignment horizontal="center" vertical="center" wrapText="1"/>
    </xf>
    <xf numFmtId="0" fontId="22" fillId="0" borderId="33" xfId="0" applyFont="1" applyFill="1" applyBorder="1" applyAlignment="1">
      <alignment horizontal="center" vertical="center" shrinkToFit="1"/>
    </xf>
    <xf numFmtId="0" fontId="34" fillId="0" borderId="3" xfId="6" applyFont="1" applyBorder="1" applyAlignment="1">
      <alignment horizontal="center" vertical="center"/>
    </xf>
    <xf numFmtId="0" fontId="34" fillId="23" borderId="74" xfId="6" applyFont="1" applyFill="1" applyBorder="1" applyAlignment="1">
      <alignment horizontal="center"/>
    </xf>
    <xf numFmtId="0" fontId="34" fillId="23" borderId="73" xfId="6" applyFont="1" applyFill="1" applyBorder="1" applyAlignment="1">
      <alignment horizontal="center"/>
    </xf>
    <xf numFmtId="0" fontId="34" fillId="23" borderId="106" xfId="6" applyFont="1" applyFill="1" applyBorder="1" applyAlignment="1">
      <alignment horizontal="center"/>
    </xf>
    <xf numFmtId="0" fontId="38" fillId="7" borderId="23" xfId="6" applyFont="1" applyFill="1" applyBorder="1" applyAlignment="1">
      <alignment horizontal="center" vertical="center" wrapText="1"/>
    </xf>
    <xf numFmtId="0" fontId="38" fillId="7" borderId="25" xfId="6" applyFont="1" applyFill="1" applyBorder="1" applyAlignment="1">
      <alignment horizontal="center" vertical="center" wrapText="1"/>
    </xf>
    <xf numFmtId="14" fontId="3" fillId="0" borderId="12" xfId="6" applyNumberFormat="1" applyBorder="1" applyAlignment="1">
      <alignment horizontal="center" vertical="center"/>
    </xf>
    <xf numFmtId="0" fontId="3" fillId="0" borderId="107" xfId="6" applyBorder="1" applyAlignment="1">
      <alignment horizontal="center" vertical="center"/>
    </xf>
    <xf numFmtId="0" fontId="34" fillId="22" borderId="104" xfId="6" applyFont="1" applyFill="1" applyBorder="1" applyAlignment="1">
      <alignment horizontal="center" vertical="center" wrapText="1"/>
    </xf>
    <xf numFmtId="0" fontId="34" fillId="22" borderId="24" xfId="6" applyFont="1" applyFill="1" applyBorder="1" applyAlignment="1">
      <alignment horizontal="center" vertical="center" wrapText="1"/>
    </xf>
    <xf numFmtId="0" fontId="34" fillId="22" borderId="103" xfId="6" applyFont="1" applyFill="1" applyBorder="1" applyAlignment="1">
      <alignment horizontal="center" vertical="center" wrapText="1"/>
    </xf>
    <xf numFmtId="0" fontId="34" fillId="22" borderId="101" xfId="6" applyFont="1" applyFill="1" applyBorder="1" applyAlignment="1">
      <alignment horizontal="center" vertical="center" wrapText="1"/>
    </xf>
    <xf numFmtId="0" fontId="38" fillId="7" borderId="43" xfId="6" applyFont="1" applyFill="1" applyBorder="1" applyAlignment="1">
      <alignment horizontal="center" vertical="center" wrapText="1"/>
    </xf>
    <xf numFmtId="0" fontId="38" fillId="7" borderId="99" xfId="6" applyFont="1" applyFill="1" applyBorder="1" applyAlignment="1">
      <alignment horizontal="center" vertical="center" wrapText="1"/>
    </xf>
    <xf numFmtId="0" fontId="34" fillId="8" borderId="43" xfId="6" applyFont="1" applyFill="1" applyBorder="1" applyAlignment="1">
      <alignment horizontal="center" vertical="center"/>
    </xf>
    <xf numFmtId="0" fontId="34" fillId="8" borderId="99" xfId="6" applyFont="1" applyFill="1" applyBorder="1" applyAlignment="1">
      <alignment horizontal="center" vertical="center"/>
    </xf>
    <xf numFmtId="0" fontId="37" fillId="6" borderId="55" xfId="6" applyFont="1" applyFill="1" applyBorder="1" applyAlignment="1">
      <alignment horizontal="left" vertical="center"/>
    </xf>
    <xf numFmtId="0" fontId="37" fillId="6" borderId="54" xfId="6" applyFont="1" applyFill="1" applyBorder="1" applyAlignment="1">
      <alignment horizontal="left" vertical="center"/>
    </xf>
    <xf numFmtId="0" fontId="34" fillId="7" borderId="105" xfId="6" applyFont="1" applyFill="1" applyBorder="1" applyAlignment="1">
      <alignment horizontal="center" vertical="center"/>
    </xf>
    <xf numFmtId="0" fontId="34" fillId="7" borderId="100" xfId="6" applyFont="1" applyFill="1" applyBorder="1" applyAlignment="1">
      <alignment horizontal="center" vertical="center"/>
    </xf>
    <xf numFmtId="181" fontId="34" fillId="7" borderId="104" xfId="6" applyNumberFormat="1" applyFont="1" applyFill="1" applyBorder="1" applyAlignment="1">
      <alignment horizontal="center" vertical="center"/>
    </xf>
    <xf numFmtId="181" fontId="34" fillId="7" borderId="24" xfId="6" applyNumberFormat="1" applyFont="1" applyFill="1" applyBorder="1" applyAlignment="1">
      <alignment horizontal="center" vertical="center"/>
    </xf>
    <xf numFmtId="0" fontId="34" fillId="7" borderId="104" xfId="6" applyFont="1" applyFill="1" applyBorder="1" applyAlignment="1">
      <alignment horizontal="center" vertical="center"/>
    </xf>
    <xf numFmtId="0" fontId="34" fillId="7" borderId="24" xfId="6" applyFont="1" applyFill="1" applyBorder="1" applyAlignment="1">
      <alignment horizontal="center" vertical="center"/>
    </xf>
    <xf numFmtId="0" fontId="37" fillId="6" borderId="66" xfId="6" applyFont="1" applyFill="1" applyBorder="1" applyAlignment="1">
      <alignment horizontal="left" vertical="center"/>
    </xf>
    <xf numFmtId="0" fontId="37" fillId="6" borderId="65" xfId="6" applyFont="1" applyFill="1" applyBorder="1" applyAlignment="1">
      <alignment horizontal="left" vertical="center"/>
    </xf>
    <xf numFmtId="0" fontId="37" fillId="6" borderId="61" xfId="6" applyFont="1" applyFill="1" applyBorder="1" applyAlignment="1">
      <alignment horizontal="left" vertical="center"/>
    </xf>
    <xf numFmtId="0" fontId="37" fillId="6" borderId="58" xfId="6" applyFont="1" applyFill="1" applyBorder="1" applyAlignment="1">
      <alignment horizontal="left" vertical="center"/>
    </xf>
    <xf numFmtId="0" fontId="37" fillId="6" borderId="74" xfId="6" applyFont="1" applyFill="1" applyBorder="1" applyAlignment="1">
      <alignment horizontal="left" vertical="center"/>
    </xf>
    <xf numFmtId="0" fontId="37" fillId="6" borderId="73" xfId="6" applyFont="1" applyFill="1" applyBorder="1" applyAlignment="1">
      <alignment horizontal="left" vertical="center"/>
    </xf>
    <xf numFmtId="0" fontId="46" fillId="25" borderId="15" xfId="10" applyFont="1" applyFill="1" applyBorder="1" applyAlignment="1">
      <alignment horizontal="center" vertical="center" wrapText="1"/>
    </xf>
    <xf numFmtId="0" fontId="46" fillId="25" borderId="16" xfId="10" applyFont="1" applyFill="1" applyBorder="1" applyAlignment="1">
      <alignment horizontal="center" vertical="center" wrapText="1"/>
    </xf>
    <xf numFmtId="0" fontId="46" fillId="25" borderId="20" xfId="10" applyFont="1" applyFill="1" applyBorder="1" applyAlignment="1">
      <alignment horizontal="center" vertical="center" wrapText="1"/>
    </xf>
    <xf numFmtId="0" fontId="46" fillId="25" borderId="4" xfId="10" applyFont="1" applyFill="1" applyBorder="1" applyAlignment="1">
      <alignment horizontal="center" vertical="center" wrapText="1"/>
    </xf>
    <xf numFmtId="0" fontId="46" fillId="25" borderId="105" xfId="10" applyFont="1" applyFill="1" applyBorder="1" applyAlignment="1">
      <alignment horizontal="center" vertical="center"/>
    </xf>
    <xf numFmtId="0" fontId="46" fillId="25" borderId="113" xfId="10" applyFont="1" applyFill="1" applyBorder="1" applyAlignment="1">
      <alignment horizontal="center" vertical="center"/>
    </xf>
    <xf numFmtId="0" fontId="46" fillId="23" borderId="133" xfId="12" applyFont="1" applyFill="1" applyBorder="1" applyAlignment="1">
      <alignment horizontal="center" vertical="center" wrapText="1"/>
    </xf>
    <xf numFmtId="0" fontId="46" fillId="23" borderId="134" xfId="12" applyFont="1" applyFill="1" applyBorder="1" applyAlignment="1">
      <alignment horizontal="center" vertical="center" wrapText="1"/>
    </xf>
    <xf numFmtId="0" fontId="46" fillId="26" borderId="16" xfId="12" applyFont="1" applyFill="1" applyBorder="1" applyAlignment="1">
      <alignment horizontal="center" vertical="center" wrapText="1"/>
    </xf>
    <xf numFmtId="0" fontId="46" fillId="26" borderId="17" xfId="12" applyFont="1" applyFill="1" applyBorder="1" applyAlignment="1">
      <alignment horizontal="center" vertical="center" wrapText="1"/>
    </xf>
    <xf numFmtId="0" fontId="46" fillId="26" borderId="4" xfId="12" applyFont="1" applyFill="1" applyBorder="1" applyAlignment="1">
      <alignment horizontal="center" vertical="center" wrapText="1"/>
    </xf>
    <xf numFmtId="0" fontId="46" fillId="26" borderId="21" xfId="12" applyFont="1" applyFill="1" applyBorder="1" applyAlignment="1">
      <alignment horizontal="center" vertical="center" wrapText="1"/>
    </xf>
    <xf numFmtId="0" fontId="46" fillId="0" borderId="100" xfId="10" applyFont="1" applyBorder="1" applyAlignment="1">
      <alignment horizontal="center" vertical="center"/>
    </xf>
    <xf numFmtId="0" fontId="46" fillId="0" borderId="25" xfId="10" applyFont="1" applyBorder="1" applyAlignment="1">
      <alignment horizontal="center" vertical="center"/>
    </xf>
    <xf numFmtId="14" fontId="38" fillId="0" borderId="132" xfId="8" applyNumberFormat="1" applyFont="1" applyBorder="1" applyAlignment="1">
      <alignment horizontal="left" vertical="top" wrapText="1"/>
    </xf>
    <xf numFmtId="14" fontId="38" fillId="0" borderId="128" xfId="8" applyNumberFormat="1" applyFont="1" applyBorder="1" applyAlignment="1">
      <alignment horizontal="left" vertical="top" wrapText="1"/>
    </xf>
    <xf numFmtId="0" fontId="33" fillId="24" borderId="3" xfId="8" applyFont="1" applyFill="1" applyBorder="1" applyAlignment="1">
      <alignment horizontal="center" vertical="center"/>
    </xf>
    <xf numFmtId="0" fontId="33" fillId="24" borderId="105" xfId="8" applyFont="1" applyFill="1" applyBorder="1" applyAlignment="1">
      <alignment horizontal="center" vertical="center" wrapText="1"/>
    </xf>
    <xf numFmtId="0" fontId="33" fillId="24" borderId="104" xfId="8" applyFont="1" applyFill="1" applyBorder="1" applyAlignment="1">
      <alignment horizontal="center" vertical="center" wrapText="1"/>
    </xf>
    <xf numFmtId="0" fontId="33" fillId="24" borderId="102" xfId="8" applyFont="1" applyFill="1" applyBorder="1" applyAlignment="1">
      <alignment horizontal="center" vertical="center" wrapText="1"/>
    </xf>
    <xf numFmtId="0" fontId="33" fillId="24" borderId="3" xfId="8" applyFont="1" applyFill="1" applyBorder="1" applyAlignment="1">
      <alignment horizontal="center" vertical="center" wrapText="1"/>
    </xf>
    <xf numFmtId="0" fontId="33" fillId="24" borderId="115" xfId="8" applyFont="1" applyFill="1" applyBorder="1" applyAlignment="1">
      <alignment horizontal="center" vertical="center"/>
    </xf>
    <xf numFmtId="0" fontId="33" fillId="24" borderId="16" xfId="8" applyFont="1" applyFill="1" applyBorder="1" applyAlignment="1">
      <alignment horizontal="center" vertical="center"/>
    </xf>
    <xf numFmtId="0" fontId="33" fillId="24" borderId="114" xfId="8" applyFont="1" applyFill="1" applyBorder="1" applyAlignment="1">
      <alignment horizontal="center" vertical="center"/>
    </xf>
    <xf numFmtId="0" fontId="33" fillId="24" borderId="11" xfId="8" applyFont="1" applyFill="1" applyBorder="1" applyAlignment="1">
      <alignment horizontal="center" vertical="center"/>
    </xf>
    <xf numFmtId="0" fontId="33" fillId="24" borderId="0" xfId="8" applyFont="1" applyFill="1" applyAlignment="1">
      <alignment horizontal="center" vertical="center"/>
    </xf>
    <xf numFmtId="0" fontId="33" fillId="24" borderId="8" xfId="8" applyFont="1" applyFill="1" applyBorder="1" applyAlignment="1">
      <alignment horizontal="center" vertical="center"/>
    </xf>
    <xf numFmtId="0" fontId="33" fillId="24" borderId="14" xfId="8" applyFont="1" applyFill="1" applyBorder="1" applyAlignment="1">
      <alignment horizontal="center" vertical="center"/>
    </xf>
    <xf numFmtId="0" fontId="33" fillId="24" borderId="7" xfId="8" applyFont="1" applyFill="1" applyBorder="1" applyAlignment="1">
      <alignment horizontal="center" vertical="center"/>
    </xf>
    <xf numFmtId="0" fontId="33" fillId="24" borderId="9" xfId="8" applyFont="1" applyFill="1" applyBorder="1" applyAlignment="1">
      <alignment horizontal="center" vertical="center"/>
    </xf>
    <xf numFmtId="0" fontId="33" fillId="24" borderId="104" xfId="8" applyFont="1" applyFill="1" applyBorder="1" applyAlignment="1">
      <alignment horizontal="center" vertical="center"/>
    </xf>
    <xf numFmtId="0" fontId="33" fillId="24" borderId="131" xfId="8" applyFont="1" applyFill="1" applyBorder="1">
      <alignment vertical="center"/>
    </xf>
    <xf numFmtId="0" fontId="2" fillId="0" borderId="129" xfId="9" applyBorder="1">
      <alignment vertical="center"/>
    </xf>
    <xf numFmtId="0" fontId="2" fillId="0" borderId="130" xfId="9" applyBorder="1">
      <alignment vertical="center"/>
    </xf>
    <xf numFmtId="0" fontId="33" fillId="24" borderId="127" xfId="8" applyFont="1" applyFill="1" applyBorder="1" applyAlignment="1">
      <alignment horizontal="left" vertical="center"/>
    </xf>
    <xf numFmtId="0" fontId="2" fillId="0" borderId="125" xfId="9" applyBorder="1" applyAlignment="1">
      <alignment horizontal="left" vertical="center"/>
    </xf>
    <xf numFmtId="0" fontId="2" fillId="0" borderId="126" xfId="9" applyBorder="1" applyAlignment="1">
      <alignment horizontal="left" vertical="center"/>
    </xf>
    <xf numFmtId="0" fontId="33" fillId="24" borderId="123" xfId="8" applyFont="1" applyFill="1" applyBorder="1" applyAlignment="1">
      <alignment horizontal="left" vertical="center"/>
    </xf>
    <xf numFmtId="0" fontId="2" fillId="0" borderId="121" xfId="9" applyBorder="1" applyAlignment="1">
      <alignment horizontal="left" vertical="center"/>
    </xf>
    <xf numFmtId="0" fontId="2" fillId="0" borderId="122" xfId="9" applyBorder="1" applyAlignment="1">
      <alignment horizontal="left" vertical="center"/>
    </xf>
    <xf numFmtId="0" fontId="33" fillId="24" borderId="119" xfId="8" applyFont="1" applyFill="1" applyBorder="1" applyAlignment="1">
      <alignment horizontal="left" vertical="center"/>
    </xf>
    <xf numFmtId="0" fontId="2" fillId="0" borderId="117" xfId="9" applyBorder="1" applyAlignment="1">
      <alignment horizontal="left" vertical="center"/>
    </xf>
    <xf numFmtId="0" fontId="2" fillId="0" borderId="118" xfId="9" applyBorder="1" applyAlignment="1">
      <alignment horizontal="left" vertical="center"/>
    </xf>
    <xf numFmtId="0" fontId="33" fillId="24" borderId="12" xfId="8" applyFont="1" applyFill="1" applyBorder="1" applyAlignment="1">
      <alignment horizontal="center" vertical="center"/>
    </xf>
    <xf numFmtId="0" fontId="33" fillId="24" borderId="2" xfId="8" applyFont="1" applyFill="1" applyBorder="1" applyAlignment="1">
      <alignment horizontal="center" vertical="center"/>
    </xf>
    <xf numFmtId="0" fontId="33" fillId="24" borderId="107" xfId="8" applyFont="1" applyFill="1" applyBorder="1" applyAlignment="1">
      <alignment horizontal="center" vertical="center"/>
    </xf>
    <xf numFmtId="0" fontId="33" fillId="24" borderId="113" xfId="8" applyFont="1" applyFill="1" applyBorder="1" applyAlignment="1">
      <alignment horizontal="center" vertical="center"/>
    </xf>
    <xf numFmtId="0" fontId="33" fillId="24" borderId="23" xfId="8" applyFont="1" applyFill="1" applyBorder="1" applyAlignment="1">
      <alignment horizontal="center" vertical="center"/>
    </xf>
    <xf numFmtId="0" fontId="33" fillId="0" borderId="92" xfId="8" applyFont="1" applyBorder="1" applyAlignment="1">
      <alignment horizontal="center" vertical="center" wrapText="1"/>
    </xf>
    <xf numFmtId="0" fontId="33" fillId="0" borderId="13" xfId="8" applyFont="1" applyBorder="1" applyAlignment="1">
      <alignment horizontal="center" vertical="center" wrapText="1"/>
    </xf>
    <xf numFmtId="0" fontId="33" fillId="0" borderId="18" xfId="8" applyFont="1" applyBorder="1" applyAlignment="1">
      <alignment horizontal="center" vertical="center" wrapText="1"/>
    </xf>
    <xf numFmtId="0" fontId="33" fillId="0" borderId="8" xfId="8" applyFont="1" applyBorder="1" applyAlignment="1">
      <alignment horizontal="center" vertical="center" wrapText="1"/>
    </xf>
    <xf numFmtId="0" fontId="33" fillId="0" borderId="20" xfId="8" applyFont="1" applyBorder="1" applyAlignment="1">
      <alignment horizontal="center" vertical="center" wrapText="1"/>
    </xf>
    <xf numFmtId="0" fontId="33" fillId="0" borderId="109" xfId="8" applyFont="1" applyBorder="1" applyAlignment="1">
      <alignment horizontal="center" vertical="center" wrapText="1"/>
    </xf>
    <xf numFmtId="0" fontId="33" fillId="0" borderId="7" xfId="8" applyFont="1" applyBorder="1" applyAlignment="1">
      <alignment horizontal="left" vertical="center"/>
    </xf>
    <xf numFmtId="0" fontId="33" fillId="0" borderId="9" xfId="8" applyFont="1" applyBorder="1" applyAlignment="1">
      <alignment horizontal="left" vertical="center"/>
    </xf>
    <xf numFmtId="0" fontId="33" fillId="0" borderId="2" xfId="8" applyFont="1" applyBorder="1" applyAlignment="1">
      <alignment horizontal="left" vertical="center"/>
    </xf>
    <xf numFmtId="0" fontId="33" fillId="0" borderId="107" xfId="8" applyFont="1" applyBorder="1" applyAlignment="1">
      <alignment horizontal="left" vertical="center"/>
    </xf>
    <xf numFmtId="0" fontId="33" fillId="0" borderId="111" xfId="8" applyFont="1" applyBorder="1" applyAlignment="1">
      <alignment horizontal="left" vertical="center"/>
    </xf>
    <xf numFmtId="0" fontId="33" fillId="0" borderId="110" xfId="8" applyFont="1" applyBorder="1" applyAlignment="1">
      <alignment horizontal="left" vertical="center"/>
    </xf>
    <xf numFmtId="0" fontId="33" fillId="0" borderId="0" xfId="8" applyFont="1" applyAlignment="1">
      <alignment horizontal="center" vertical="center"/>
    </xf>
    <xf numFmtId="185" fontId="33" fillId="4" borderId="20" xfId="8" applyNumberFormat="1" applyFont="1" applyFill="1" applyBorder="1" applyAlignment="1">
      <alignment horizontal="center" vertical="center"/>
    </xf>
    <xf numFmtId="185" fontId="33" fillId="4" borderId="4" xfId="8" applyNumberFormat="1" applyFont="1" applyFill="1" applyBorder="1" applyAlignment="1">
      <alignment horizontal="center" vertical="center"/>
    </xf>
    <xf numFmtId="185" fontId="33" fillId="4" borderId="109" xfId="8" applyNumberFormat="1" applyFont="1" applyFill="1" applyBorder="1" applyAlignment="1">
      <alignment horizontal="center" vertical="center"/>
    </xf>
    <xf numFmtId="0" fontId="33" fillId="0" borderId="12" xfId="8" applyFont="1" applyBorder="1" applyAlignment="1">
      <alignment horizontal="left" vertical="center"/>
    </xf>
    <xf numFmtId="0" fontId="0" fillId="0" borderId="43" xfId="0" applyBorder="1" applyAlignment="1">
      <alignment horizontal="left" vertical="center" wrapText="1"/>
    </xf>
    <xf numFmtId="0" fontId="0" fillId="0" borderId="44" xfId="0" applyBorder="1" applyAlignment="1">
      <alignment horizontal="left" vertical="center" wrapText="1"/>
    </xf>
    <xf numFmtId="0" fontId="0" fillId="0" borderId="6" xfId="0" applyBorder="1" applyAlignment="1">
      <alignment horizontal="left" vertical="center" wrapText="1"/>
    </xf>
    <xf numFmtId="0" fontId="0" fillId="0" borderId="43" xfId="0" applyBorder="1" applyAlignment="1">
      <alignment horizontal="right" vertical="center" wrapText="1"/>
    </xf>
    <xf numFmtId="0" fontId="0" fillId="0" borderId="44" xfId="0" applyBorder="1" applyAlignment="1">
      <alignment horizontal="right" vertical="center" wrapText="1"/>
    </xf>
    <xf numFmtId="0" fontId="0" fillId="0" borderId="6" xfId="0" applyBorder="1" applyAlignment="1">
      <alignment horizontal="right"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9" xfId="0" applyFont="1" applyBorder="1" applyAlignment="1">
      <alignment horizontal="center" vertical="center" wrapText="1"/>
    </xf>
    <xf numFmtId="0" fontId="5" fillId="0" borderId="0" xfId="0" applyFont="1" applyAlignment="1">
      <alignment horizontal="center"/>
    </xf>
    <xf numFmtId="0" fontId="19" fillId="0" borderId="0" xfId="0" applyFont="1" applyAlignment="1">
      <alignment horizontal="center"/>
    </xf>
    <xf numFmtId="0" fontId="12" fillId="0" borderId="0" xfId="0" applyFont="1" applyBorder="1" applyAlignment="1"/>
    <xf numFmtId="0" fontId="12" fillId="0" borderId="0" xfId="0" applyFont="1" applyBorder="1" applyAlignment="1">
      <alignment horizontal="left"/>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0" fillId="0" borderId="6" xfId="0" applyBorder="1" applyAlignment="1"/>
    <xf numFmtId="0" fontId="0" fillId="0" borderId="14" xfId="0" applyBorder="1" applyAlignment="1"/>
  </cellXfs>
  <cellStyles count="17">
    <cellStyle name="ﾄﾞｸｶ [0]_ｰ豼ｵﾃﾟﾁ " xfId="1" xr:uid="{00000000-0005-0000-0000-000000000000}"/>
    <cellStyle name="ﾄﾞｸｶ_ｰ豼ｵﾃﾟﾁ " xfId="2" xr:uid="{00000000-0005-0000-0000-000001000000}"/>
    <cellStyle name="ﾅ・ｭ [0]_ｰ豼ｵﾃﾟﾁ " xfId="3" xr:uid="{00000000-0005-0000-0000-000002000000}"/>
    <cellStyle name="ﾅ・ｭ_ｰ豼ｵﾃﾟﾁ " xfId="4" xr:uid="{00000000-0005-0000-0000-000003000000}"/>
    <cellStyle name="パーセント" xfId="5" builtinId="5"/>
    <cellStyle name="通貨" xfId="16" builtinId="7"/>
    <cellStyle name="通貨 2" xfId="7" xr:uid="{25188297-CEA6-458A-B6AF-972733776397}"/>
    <cellStyle name="標準" xfId="0" builtinId="0"/>
    <cellStyle name="標準 2" xfId="6" xr:uid="{5FFDDD57-3DBD-482D-B2BB-DFFA72D23F9D}"/>
    <cellStyle name="標準 2 2" xfId="8" xr:uid="{2E6F2ADA-BA2B-46DB-8C25-58D1BA132871}"/>
    <cellStyle name="標準 2 2 10" xfId="10" xr:uid="{889DE326-E05F-4A52-A51D-EC2BD8466D80}"/>
    <cellStyle name="標準 2 3" xfId="13" xr:uid="{5E179567-388F-4999-B999-FD2A34C37540}"/>
    <cellStyle name="標準 2 3 2" xfId="14" xr:uid="{CAA2E0B6-FC74-484B-8850-A1387B8709AC}"/>
    <cellStyle name="標準 3" xfId="9" xr:uid="{42104B24-C376-46F6-9A35-3B16D8701B95}"/>
    <cellStyle name="標準 3 16" xfId="11" xr:uid="{3872896D-9647-4DF8-A50C-3DB39E27B288}"/>
    <cellStyle name="標準 4" xfId="15" xr:uid="{DF2F5215-9C37-49AA-ADD0-DEE9A113ABF9}"/>
    <cellStyle name="標準 5 35" xfId="12" xr:uid="{964F5E8F-3561-423F-AA99-6576AEE9369B}"/>
  </cellStyles>
  <dxfs count="0"/>
  <tableStyles count="0" defaultTableStyle="TableStyleMedium9" defaultPivotStyle="PivotStyleLight16"/>
  <colors>
    <mruColors>
      <color rgb="FFCCECFF"/>
      <color rgb="FFCCFFCC"/>
      <color rgb="FFCC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68036</xdr:colOff>
      <xdr:row>49</xdr:row>
      <xdr:rowOff>158746</xdr:rowOff>
    </xdr:from>
    <xdr:to>
      <xdr:col>13</xdr:col>
      <xdr:colOff>762000</xdr:colOff>
      <xdr:row>57</xdr:row>
      <xdr:rowOff>81643</xdr:rowOff>
    </xdr:to>
    <xdr:sp macro="" textlink="">
      <xdr:nvSpPr>
        <xdr:cNvPr id="2" name="テキスト ボックス 1">
          <a:extLst>
            <a:ext uri="{FF2B5EF4-FFF2-40B4-BE49-F238E27FC236}">
              <a16:creationId xmlns:a16="http://schemas.microsoft.com/office/drawing/2014/main" id="{B13DC6F2-9CB9-4DD4-BF64-E49721A94A16}"/>
            </a:ext>
          </a:extLst>
        </xdr:cNvPr>
        <xdr:cNvSpPr txBox="1"/>
      </xdr:nvSpPr>
      <xdr:spPr>
        <a:xfrm>
          <a:off x="4182836" y="8559796"/>
          <a:ext cx="5418364" cy="129449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rPr>
            <a:t>【</a:t>
          </a:r>
          <a:r>
            <a:rPr kumimoji="1" lang="ja-JP" altLang="en-US" sz="1100">
              <a:solidFill>
                <a:sysClr val="windowText" lastClr="000000"/>
              </a:solidFill>
            </a:rPr>
            <a:t>記載ルール</a:t>
          </a:r>
          <a:r>
            <a:rPr kumimoji="1" lang="en-US" altLang="ja-JP" sz="1100">
              <a:solidFill>
                <a:sysClr val="windowText" lastClr="000000"/>
              </a:solidFill>
            </a:rPr>
            <a:t>】</a:t>
          </a:r>
        </a:p>
        <a:p>
          <a:r>
            <a:rPr kumimoji="1" lang="ja-JP" altLang="en-US" sz="1100">
              <a:solidFill>
                <a:sysClr val="windowText" lastClr="000000"/>
              </a:solidFill>
            </a:rPr>
            <a:t>①記載済の各項目名は、変更しないでください。項目が足りない場合は、必要に応じて行を追加してください。</a:t>
          </a:r>
          <a:endParaRPr kumimoji="1" lang="en-US" altLang="ja-JP" sz="1100">
            <a:solidFill>
              <a:sysClr val="windowText" lastClr="000000"/>
            </a:solidFill>
          </a:endParaRPr>
        </a:p>
        <a:p>
          <a:r>
            <a:rPr kumimoji="1" lang="ja-JP" altLang="en-US" sz="1100">
              <a:solidFill>
                <a:sysClr val="windowText" lastClr="000000"/>
              </a:solidFill>
            </a:rPr>
            <a:t>②契約年数が</a:t>
          </a:r>
          <a:r>
            <a:rPr kumimoji="1" lang="en-US" altLang="ja-JP" sz="1100">
              <a:solidFill>
                <a:sysClr val="windowText" lastClr="000000"/>
              </a:solidFill>
            </a:rPr>
            <a:t>6</a:t>
          </a:r>
          <a:r>
            <a:rPr kumimoji="1" lang="ja-JP" altLang="en-US" sz="1100">
              <a:solidFill>
                <a:sysClr val="windowText" lastClr="000000"/>
              </a:solidFill>
            </a:rPr>
            <a:t>年以上に及ぶ場合は</a:t>
          </a:r>
          <a:r>
            <a:rPr kumimoji="1" lang="ja-JP" altLang="en-US" sz="1100">
              <a:solidFill>
                <a:sysClr val="windowText" lastClr="000000"/>
              </a:solidFill>
              <a:latin typeface="+mn-lt"/>
              <a:ea typeface="+mn-ea"/>
              <a:cs typeface="+mn-cs"/>
            </a:rPr>
            <a:t>、</a:t>
          </a:r>
          <a:r>
            <a:rPr kumimoji="1" lang="ja-JP" altLang="ja-JP" sz="1100">
              <a:solidFill>
                <a:sysClr val="windowText" lastClr="000000"/>
              </a:solidFill>
              <a:latin typeface="+mn-lt"/>
              <a:ea typeface="+mn-ea"/>
              <a:cs typeface="+mn-cs"/>
            </a:rPr>
            <a:t>第</a:t>
          </a:r>
          <a:r>
            <a:rPr kumimoji="1" lang="en-US" altLang="ja-JP" sz="1100">
              <a:solidFill>
                <a:sysClr val="windowText" lastClr="000000"/>
              </a:solidFill>
              <a:latin typeface="+mn-lt"/>
              <a:ea typeface="+mn-ea"/>
              <a:cs typeface="+mn-cs"/>
            </a:rPr>
            <a:t>7</a:t>
          </a:r>
          <a:r>
            <a:rPr kumimoji="1" lang="ja-JP" altLang="ja-JP" sz="1100">
              <a:solidFill>
                <a:sysClr val="windowText" lastClr="000000"/>
              </a:solidFill>
              <a:latin typeface="+mn-lt"/>
              <a:ea typeface="+mn-ea"/>
              <a:cs typeface="+mn-cs"/>
            </a:rPr>
            <a:t>年度目以降</a:t>
          </a:r>
          <a:r>
            <a:rPr kumimoji="1" lang="ja-JP" altLang="en-US" sz="1100">
              <a:solidFill>
                <a:sysClr val="windowText" lastClr="000000"/>
              </a:solidFill>
              <a:latin typeface="+mn-lt"/>
              <a:ea typeface="+mn-ea"/>
              <a:cs typeface="+mn-cs"/>
            </a:rPr>
            <a:t>の費用を「その他</a:t>
          </a:r>
          <a:r>
            <a:rPr kumimoji="1" lang="ja-JP" altLang="en-US" sz="1100">
              <a:solidFill>
                <a:sysClr val="windowText" lastClr="000000"/>
              </a:solidFill>
            </a:rPr>
            <a:t>欄</a:t>
          </a:r>
          <a:r>
            <a:rPr kumimoji="1" lang="ja-JP" altLang="ja-JP" sz="1100">
              <a:solidFill>
                <a:sysClr val="windowText" lastClr="000000"/>
              </a:solidFill>
              <a:latin typeface="+mn-lt"/>
              <a:ea typeface="+mn-ea"/>
              <a:cs typeface="+mn-cs"/>
            </a:rPr>
            <a:t>」</a:t>
          </a:r>
          <a:r>
            <a:rPr kumimoji="1" lang="ja-JP" altLang="en-US" sz="1100">
              <a:solidFill>
                <a:sysClr val="windowText" lastClr="000000"/>
              </a:solidFill>
              <a:latin typeface="+mn-lt"/>
              <a:ea typeface="+mn-ea"/>
              <a:cs typeface="+mn-cs"/>
            </a:rPr>
            <a:t>、</a:t>
          </a:r>
          <a:r>
            <a:rPr kumimoji="1" lang="ja-JP" altLang="en-US" sz="1100">
              <a:solidFill>
                <a:sysClr val="windowText" lastClr="000000"/>
              </a:solidFill>
            </a:rPr>
            <a:t>説明を「備考欄」に記載してください。</a:t>
          </a:r>
          <a:endParaRPr kumimoji="1" lang="en-US" altLang="ja-JP" sz="1100">
            <a:solidFill>
              <a:sysClr val="windowText" lastClr="000000"/>
            </a:solidFill>
          </a:endParaRPr>
        </a:p>
        <a:p>
          <a:r>
            <a:rPr kumimoji="1" lang="ja-JP" altLang="en-US" sz="1100">
              <a:solidFill>
                <a:sysClr val="windowText" lastClr="000000"/>
              </a:solidFill>
              <a:latin typeface="+mn-lt"/>
              <a:ea typeface="+mn-ea"/>
              <a:cs typeface="+mn-cs"/>
            </a:rPr>
            <a:t>③税率は必要に応じ適宜修正してください。</a:t>
          </a:r>
          <a:endParaRPr kumimoji="1" lang="en-US" altLang="ja-JP" sz="1100">
            <a:solidFill>
              <a:sysClr val="windowText" lastClr="000000"/>
            </a:solidFill>
            <a:latin typeface="+mn-lt"/>
            <a:ea typeface="+mn-ea"/>
            <a:cs typeface="+mn-cs"/>
          </a:endParaRPr>
        </a:p>
        <a:p>
          <a:r>
            <a:rPr kumimoji="1" lang="ja-JP" altLang="en-US" sz="1100">
              <a:solidFill>
                <a:sysClr val="windowText" lastClr="000000"/>
              </a:solidFill>
              <a:latin typeface="+mn-lt"/>
              <a:ea typeface="+mn-ea"/>
              <a:cs typeface="+mn-cs"/>
            </a:rPr>
            <a:t>④値引きは、総額からの値引きではなく、単位あたりの値引き額を記載してください。</a:t>
          </a:r>
          <a:endParaRPr kumimoji="1" lang="en-US" altLang="ja-JP" sz="1100">
            <a:solidFill>
              <a:sysClr val="windowText" lastClr="000000"/>
            </a:solidFill>
            <a:latin typeface="+mn-lt"/>
            <a:ea typeface="+mn-ea"/>
            <a:cs typeface="+mn-cs"/>
          </a:endParaRPr>
        </a:p>
        <a:p>
          <a:r>
            <a:rPr kumimoji="1" lang="ja-JP" altLang="en-US" sz="1100">
              <a:solidFill>
                <a:sysClr val="windowText" lastClr="000000"/>
              </a:solidFill>
              <a:latin typeface="+mn-lt"/>
              <a:ea typeface="+mn-ea"/>
              <a:cs typeface="+mn-cs"/>
            </a:rPr>
            <a:t>⑤作業費の単位は、「人日」で記載してください。</a:t>
          </a:r>
          <a:endParaRPr kumimoji="1" lang="en-US" altLang="ja-JP" sz="1100">
            <a:solidFill>
              <a:sysClr val="windowText" lastClr="000000"/>
            </a:solidFill>
            <a:latin typeface="+mn-lt"/>
            <a:ea typeface="+mn-ea"/>
            <a:cs typeface="+mn-cs"/>
          </a:endParaRPr>
        </a:p>
        <a:p>
          <a:r>
            <a:rPr kumimoji="1" lang="ja-JP" altLang="en-US" sz="1100">
              <a:solidFill>
                <a:sysClr val="windowText" lastClr="000000"/>
              </a:solidFill>
              <a:latin typeface="+mn-lt"/>
              <a:ea typeface="+mn-ea"/>
              <a:cs typeface="+mn-cs"/>
            </a:rPr>
            <a:t>⑥前提条件があれば備考欄に書いてください。</a:t>
          </a:r>
          <a:endParaRPr kumimoji="1" lang="en-US" altLang="ja-JP" sz="1100">
            <a:solidFill>
              <a:sysClr val="windowText" lastClr="000000"/>
            </a:solidFill>
            <a:latin typeface="+mn-lt"/>
            <a:ea typeface="+mn-ea"/>
            <a:cs typeface="+mn-cs"/>
          </a:endParaRPr>
        </a:p>
        <a:p>
          <a:endParaRPr kumimoji="1" lang="en-US" altLang="ja-JP" sz="1100">
            <a:solidFill>
              <a:sysClr val="windowText" lastClr="000000"/>
            </a:solidFill>
            <a:latin typeface="+mn-lt"/>
            <a:ea typeface="+mn-ea"/>
            <a:cs typeface="+mn-cs"/>
          </a:endParaRPr>
        </a:p>
        <a:p>
          <a:endParaRPr kumimoji="1" lang="en-US" altLang="ja-JP" sz="1100">
            <a:solidFill>
              <a:sysClr val="windowText" lastClr="000000"/>
            </a:solidFill>
            <a:latin typeface="+mn-lt"/>
            <a:ea typeface="+mn-ea"/>
            <a:cs typeface="+mn-cs"/>
          </a:endParaRPr>
        </a:p>
        <a:p>
          <a:r>
            <a:rPr kumimoji="1" lang="ja-JP" altLang="en-US" sz="1100">
              <a:solidFill>
                <a:sysClr val="windowText" lastClr="000000"/>
              </a:solidFill>
            </a:rPr>
            <a:t>　　</a:t>
          </a:r>
        </a:p>
      </xdr:txBody>
    </xdr:sp>
    <xdr:clientData/>
  </xdr:twoCellAnchor>
  <xdr:twoCellAnchor>
    <xdr:from>
      <xdr:col>0</xdr:col>
      <xdr:colOff>254000</xdr:colOff>
      <xdr:row>42</xdr:row>
      <xdr:rowOff>47624</xdr:rowOff>
    </xdr:from>
    <xdr:to>
      <xdr:col>5</xdr:col>
      <xdr:colOff>238125</xdr:colOff>
      <xdr:row>57</xdr:row>
      <xdr:rowOff>174624</xdr:rowOff>
    </xdr:to>
    <xdr:sp macro="" textlink="">
      <xdr:nvSpPr>
        <xdr:cNvPr id="3" name="テキスト ボックス 2">
          <a:extLst>
            <a:ext uri="{FF2B5EF4-FFF2-40B4-BE49-F238E27FC236}">
              <a16:creationId xmlns:a16="http://schemas.microsoft.com/office/drawing/2014/main" id="{DA6232DC-7CA1-4D52-8381-4DBC7B6961BD}"/>
            </a:ext>
          </a:extLst>
        </xdr:cNvPr>
        <xdr:cNvSpPr txBox="1"/>
      </xdr:nvSpPr>
      <xdr:spPr>
        <a:xfrm>
          <a:off x="254000" y="7248524"/>
          <a:ext cx="3413125" cy="2698750"/>
        </a:xfrm>
        <a:prstGeom prst="rect">
          <a:avLst/>
        </a:prstGeom>
        <a:solidFill>
          <a:schemeClr val="lt1"/>
        </a:solidFill>
        <a:ln w="38100" cmpd="sng">
          <a:solidFill>
            <a:schemeClr val="lt1">
              <a:shade val="50000"/>
            </a:schemeClr>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備考</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50"/>
  <sheetViews>
    <sheetView showGridLines="0" showZeros="0" tabSelected="1" view="pageBreakPreview" zoomScale="50" zoomScaleNormal="70" zoomScaleSheetLayoutView="50" workbookViewId="0"/>
  </sheetViews>
  <sheetFormatPr defaultColWidth="7" defaultRowHeight="11.25"/>
  <cols>
    <col min="1" max="2" width="27.375" style="25" customWidth="1"/>
    <col min="3" max="3" width="27.375" style="26" customWidth="1"/>
    <col min="4" max="4" width="27.375" style="27" customWidth="1"/>
    <col min="5" max="8" width="27.375" style="28" customWidth="1"/>
    <col min="9" max="9" width="27.375" style="25" customWidth="1"/>
    <col min="10" max="16384" width="7" style="25"/>
  </cols>
  <sheetData>
    <row r="1" spans="1:9" s="16" customFormat="1" ht="20.25" customHeight="1">
      <c r="A1" s="16" t="s">
        <v>86</v>
      </c>
      <c r="C1" s="17"/>
      <c r="D1" s="18"/>
      <c r="E1" s="19"/>
      <c r="F1" s="19"/>
      <c r="G1" s="19"/>
      <c r="H1" s="19"/>
      <c r="I1" s="20"/>
    </row>
    <row r="3" spans="1:9" s="24" customFormat="1" ht="13.5">
      <c r="A3" s="411"/>
      <c r="B3" s="411"/>
      <c r="C3" s="411"/>
      <c r="D3" s="21"/>
      <c r="E3" s="22"/>
      <c r="F3" s="23"/>
      <c r="G3" s="23"/>
      <c r="H3" s="23"/>
    </row>
    <row r="4" spans="1:9" ht="5.25" customHeight="1"/>
    <row r="5" spans="1:9" s="29" customFormat="1" ht="12">
      <c r="C5" s="30"/>
      <c r="D5" s="31"/>
      <c r="E5" s="32"/>
      <c r="F5" s="32"/>
      <c r="G5" s="32"/>
      <c r="H5" s="32"/>
    </row>
    <row r="6" spans="1:9" s="29" customFormat="1" ht="14.25" customHeight="1">
      <c r="C6" s="30"/>
      <c r="D6" s="31"/>
      <c r="E6" s="32"/>
      <c r="F6" s="32"/>
      <c r="G6" s="32"/>
      <c r="H6" s="32"/>
    </row>
    <row r="7" spans="1:9" s="29" customFormat="1" ht="12">
      <c r="C7" s="30"/>
      <c r="D7" s="31"/>
      <c r="E7" s="32"/>
      <c r="F7" s="32"/>
      <c r="G7" s="32"/>
      <c r="H7" s="32"/>
    </row>
    <row r="8" spans="1:9" s="29" customFormat="1" ht="14.25" customHeight="1">
      <c r="D8" s="31"/>
      <c r="E8" s="32"/>
      <c r="F8" s="32"/>
      <c r="G8" s="32"/>
      <c r="H8" s="32"/>
    </row>
    <row r="9" spans="1:9" s="29" customFormat="1" ht="14.25" customHeight="1" thickBot="1">
      <c r="D9" s="31"/>
      <c r="E9" s="32"/>
      <c r="F9" s="32"/>
      <c r="G9" s="32"/>
      <c r="H9" s="32"/>
    </row>
    <row r="10" spans="1:9" s="29" customFormat="1" ht="14.25" customHeight="1">
      <c r="A10" s="415" t="s">
        <v>95</v>
      </c>
      <c r="B10" s="416"/>
      <c r="C10" s="416"/>
      <c r="D10" s="416"/>
      <c r="E10" s="416"/>
      <c r="F10" s="417"/>
      <c r="G10" s="32"/>
      <c r="H10" s="32"/>
    </row>
    <row r="11" spans="1:9" s="29" customFormat="1" ht="14.25" customHeight="1">
      <c r="A11" s="418"/>
      <c r="B11" s="419"/>
      <c r="C11" s="419"/>
      <c r="D11" s="419"/>
      <c r="E11" s="419"/>
      <c r="F11" s="420"/>
      <c r="G11" s="32"/>
      <c r="H11" s="32"/>
    </row>
    <row r="12" spans="1:9" s="29" customFormat="1" ht="14.25" customHeight="1">
      <c r="A12" s="418"/>
      <c r="B12" s="419"/>
      <c r="C12" s="419"/>
      <c r="D12" s="419"/>
      <c r="E12" s="419"/>
      <c r="F12" s="420"/>
      <c r="G12" s="32"/>
      <c r="H12" s="32"/>
    </row>
    <row r="13" spans="1:9" s="29" customFormat="1" ht="14.25" customHeight="1">
      <c r="A13" s="418"/>
      <c r="B13" s="419"/>
      <c r="C13" s="419"/>
      <c r="D13" s="419"/>
      <c r="E13" s="419"/>
      <c r="F13" s="420"/>
      <c r="G13" s="32"/>
      <c r="H13" s="32"/>
    </row>
    <row r="14" spans="1:9" s="29" customFormat="1" ht="14.25" customHeight="1">
      <c r="A14" s="418"/>
      <c r="B14" s="419"/>
      <c r="C14" s="419"/>
      <c r="D14" s="419"/>
      <c r="E14" s="419"/>
      <c r="F14" s="420"/>
      <c r="G14" s="32"/>
      <c r="H14" s="32"/>
    </row>
    <row r="15" spans="1:9" s="29" customFormat="1" ht="14.25" customHeight="1" thickBot="1">
      <c r="A15" s="421"/>
      <c r="B15" s="422"/>
      <c r="C15" s="422"/>
      <c r="D15" s="422"/>
      <c r="E15" s="422"/>
      <c r="F15" s="423"/>
      <c r="G15" s="32"/>
      <c r="H15" s="32"/>
    </row>
    <row r="16" spans="1:9" s="29" customFormat="1" ht="14.25" customHeight="1">
      <c r="B16" s="33"/>
      <c r="C16" s="33"/>
      <c r="D16" s="34"/>
      <c r="E16" s="35"/>
      <c r="F16" s="32"/>
      <c r="G16" s="32"/>
      <c r="H16" s="32"/>
    </row>
    <row r="17" spans="2:8" s="29" customFormat="1" ht="14.25" customHeight="1">
      <c r="B17" s="33"/>
      <c r="C17" s="414"/>
      <c r="D17" s="414"/>
      <c r="E17" s="35"/>
      <c r="F17" s="32"/>
      <c r="G17" s="32"/>
      <c r="H17" s="32"/>
    </row>
    <row r="18" spans="2:8" s="29" customFormat="1" ht="14.25" customHeight="1">
      <c r="B18" s="33"/>
      <c r="C18" s="414"/>
      <c r="D18" s="414"/>
      <c r="E18" s="35"/>
      <c r="F18" s="32"/>
      <c r="G18" s="32"/>
      <c r="H18" s="32"/>
    </row>
    <row r="19" spans="2:8" s="29" customFormat="1" ht="14.25" customHeight="1">
      <c r="D19" s="31"/>
      <c r="E19" s="32"/>
      <c r="F19" s="32"/>
      <c r="G19" s="32"/>
      <c r="H19" s="32"/>
    </row>
    <row r="20" spans="2:8" s="29" customFormat="1" ht="14.25" customHeight="1">
      <c r="D20" s="31"/>
      <c r="E20" s="32"/>
      <c r="F20" s="32"/>
      <c r="G20" s="32"/>
      <c r="H20" s="32"/>
    </row>
    <row r="21" spans="2:8" s="29" customFormat="1" ht="14.25" customHeight="1">
      <c r="D21" s="31"/>
      <c r="E21" s="32"/>
      <c r="F21" s="32"/>
      <c r="G21" s="32"/>
      <c r="H21" s="32"/>
    </row>
    <row r="22" spans="2:8" s="29" customFormat="1" ht="14.25" customHeight="1">
      <c r="D22" s="31"/>
      <c r="E22" s="32"/>
      <c r="F22" s="32"/>
      <c r="G22" s="32"/>
      <c r="H22" s="32"/>
    </row>
    <row r="23" spans="2:8" s="29" customFormat="1" ht="14.25" customHeight="1">
      <c r="D23" s="31"/>
      <c r="E23" s="32"/>
      <c r="F23" s="32"/>
      <c r="G23" s="32"/>
      <c r="H23" s="32"/>
    </row>
    <row r="24" spans="2:8" s="29" customFormat="1" ht="14.25" customHeight="1">
      <c r="D24" s="31"/>
      <c r="E24" s="32"/>
      <c r="F24" s="32"/>
      <c r="G24" s="32"/>
      <c r="H24" s="32"/>
    </row>
    <row r="25" spans="2:8" s="29" customFormat="1" ht="14.25" customHeight="1">
      <c r="D25" s="31"/>
      <c r="E25" s="32"/>
      <c r="F25" s="32"/>
      <c r="G25" s="32"/>
      <c r="H25" s="32"/>
    </row>
    <row r="26" spans="2:8" s="29" customFormat="1" ht="14.25" customHeight="1">
      <c r="D26" s="31"/>
      <c r="E26" s="32"/>
      <c r="F26" s="32"/>
      <c r="G26" s="32"/>
      <c r="H26" s="32"/>
    </row>
    <row r="27" spans="2:8" s="29" customFormat="1" ht="14.25" customHeight="1">
      <c r="D27" s="31"/>
      <c r="E27" s="32"/>
      <c r="F27" s="32"/>
      <c r="G27" s="32"/>
      <c r="H27" s="32"/>
    </row>
    <row r="28" spans="2:8" s="29" customFormat="1" ht="14.25" customHeight="1">
      <c r="D28" s="31"/>
      <c r="E28" s="32"/>
      <c r="F28" s="32"/>
      <c r="G28" s="32"/>
      <c r="H28" s="32"/>
    </row>
    <row r="29" spans="2:8" s="29" customFormat="1" ht="14.25" customHeight="1">
      <c r="D29" s="31"/>
      <c r="E29" s="32"/>
      <c r="F29" s="32"/>
      <c r="G29" s="32"/>
      <c r="H29" s="32"/>
    </row>
    <row r="30" spans="2:8" s="29" customFormat="1" ht="14.25" customHeight="1">
      <c r="D30" s="31"/>
      <c r="E30" s="32"/>
      <c r="F30" s="32"/>
      <c r="G30" s="32"/>
      <c r="H30" s="32"/>
    </row>
    <row r="31" spans="2:8" s="29" customFormat="1" ht="14.25" customHeight="1">
      <c r="D31" s="31"/>
      <c r="E31" s="32"/>
      <c r="F31" s="32"/>
      <c r="G31" s="32"/>
      <c r="H31" s="32"/>
    </row>
    <row r="32" spans="2:8" s="29" customFormat="1" ht="14.25" customHeight="1">
      <c r="D32" s="31"/>
      <c r="E32" s="32"/>
      <c r="F32" s="32"/>
      <c r="G32" s="32"/>
      <c r="H32" s="32"/>
    </row>
    <row r="33" spans="3:8" s="29" customFormat="1" ht="14.25" customHeight="1">
      <c r="C33" s="36"/>
      <c r="D33" s="37"/>
      <c r="E33" s="32"/>
      <c r="F33" s="32"/>
      <c r="G33" s="32"/>
      <c r="H33" s="32"/>
    </row>
    <row r="34" spans="3:8" s="29" customFormat="1" ht="14.25" customHeight="1">
      <c r="C34" s="37"/>
      <c r="D34" s="37"/>
      <c r="E34" s="32"/>
      <c r="F34" s="32"/>
      <c r="G34" s="32"/>
      <c r="H34" s="32"/>
    </row>
    <row r="35" spans="3:8" s="29" customFormat="1" ht="14.25" customHeight="1">
      <c r="D35" s="31"/>
      <c r="E35" s="32"/>
      <c r="F35" s="32"/>
      <c r="G35" s="32"/>
      <c r="H35" s="32"/>
    </row>
    <row r="36" spans="3:8" s="29" customFormat="1" ht="14.25" customHeight="1">
      <c r="C36" s="412" t="s">
        <v>601</v>
      </c>
      <c r="D36" s="413"/>
      <c r="E36" s="32"/>
      <c r="F36" s="32"/>
      <c r="G36" s="32"/>
      <c r="H36" s="32"/>
    </row>
    <row r="37" spans="3:8" s="29" customFormat="1" ht="14.25" customHeight="1">
      <c r="C37" s="413"/>
      <c r="D37" s="413"/>
      <c r="E37" s="32"/>
      <c r="F37" s="32"/>
      <c r="G37" s="32"/>
      <c r="H37" s="32"/>
    </row>
    <row r="38" spans="3:8" s="29" customFormat="1" ht="14.25" customHeight="1">
      <c r="D38" s="31"/>
      <c r="E38" s="32"/>
      <c r="F38" s="32"/>
      <c r="G38" s="32"/>
      <c r="H38" s="32"/>
    </row>
    <row r="39" spans="3:8" s="29" customFormat="1" ht="14.25" customHeight="1">
      <c r="D39" s="31"/>
      <c r="E39" s="32"/>
      <c r="F39" s="32"/>
      <c r="G39" s="32"/>
      <c r="H39" s="32"/>
    </row>
    <row r="40" spans="3:8" s="29" customFormat="1" ht="14.25" customHeight="1">
      <c r="C40" s="413" t="s">
        <v>81</v>
      </c>
      <c r="D40" s="413"/>
      <c r="E40" s="32"/>
      <c r="F40" s="32"/>
      <c r="G40" s="32"/>
      <c r="H40" s="32"/>
    </row>
    <row r="41" spans="3:8" s="29" customFormat="1" ht="14.25" customHeight="1">
      <c r="C41" s="413"/>
      <c r="D41" s="413"/>
      <c r="E41" s="32"/>
      <c r="F41" s="32"/>
      <c r="G41" s="32"/>
      <c r="H41" s="32"/>
    </row>
    <row r="42" spans="3:8" s="29" customFormat="1" ht="14.25" customHeight="1">
      <c r="D42" s="31"/>
      <c r="E42" s="32"/>
      <c r="F42" s="32"/>
      <c r="G42" s="32"/>
      <c r="H42" s="32"/>
    </row>
    <row r="43" spans="3:8" s="29" customFormat="1" ht="14.25" customHeight="1">
      <c r="D43" s="31"/>
      <c r="E43" s="32"/>
      <c r="F43" s="32"/>
      <c r="G43" s="32"/>
      <c r="H43" s="32"/>
    </row>
    <row r="44" spans="3:8" s="29" customFormat="1" ht="12">
      <c r="D44" s="31"/>
      <c r="E44" s="32"/>
      <c r="F44" s="32"/>
      <c r="G44" s="32"/>
      <c r="H44" s="32"/>
    </row>
    <row r="45" spans="3:8" s="29" customFormat="1" ht="12">
      <c r="C45" s="30"/>
      <c r="D45" s="31"/>
      <c r="E45" s="32"/>
      <c r="F45" s="32"/>
      <c r="G45" s="32"/>
      <c r="H45" s="32"/>
    </row>
    <row r="46" spans="3:8" s="29" customFormat="1" ht="12">
      <c r="C46" s="30"/>
      <c r="D46" s="31"/>
      <c r="E46" s="32"/>
      <c r="F46" s="32"/>
      <c r="G46" s="32"/>
      <c r="H46" s="32"/>
    </row>
    <row r="47" spans="3:8" s="29" customFormat="1" ht="12">
      <c r="C47" s="30"/>
      <c r="D47" s="31"/>
      <c r="E47" s="32"/>
      <c r="F47" s="32"/>
      <c r="G47" s="32"/>
      <c r="H47" s="32"/>
    </row>
    <row r="48" spans="3:8" s="29" customFormat="1" ht="12">
      <c r="C48" s="30"/>
      <c r="D48" s="31"/>
      <c r="E48" s="32"/>
      <c r="F48" s="32"/>
      <c r="G48" s="32"/>
      <c r="H48" s="32"/>
    </row>
    <row r="49" spans="3:8" s="29" customFormat="1" ht="12">
      <c r="C49" s="30"/>
      <c r="D49" s="31"/>
      <c r="E49" s="32"/>
      <c r="F49" s="32"/>
      <c r="G49" s="32"/>
      <c r="H49" s="32"/>
    </row>
    <row r="50" spans="3:8" s="29" customFormat="1" ht="12">
      <c r="C50" s="30"/>
      <c r="D50" s="31"/>
      <c r="E50" s="32"/>
      <c r="F50" s="32"/>
      <c r="G50" s="32"/>
      <c r="H50" s="32"/>
    </row>
  </sheetData>
  <mergeCells count="5">
    <mergeCell ref="A3:C3"/>
    <mergeCell ref="C36:D37"/>
    <mergeCell ref="C40:D41"/>
    <mergeCell ref="C17:D18"/>
    <mergeCell ref="A10:F15"/>
  </mergeCells>
  <phoneticPr fontId="4"/>
  <printOptions horizontalCentered="1"/>
  <pageMargins left="0.19685039370078741" right="0.19685039370078741" top="0.59055118110236227" bottom="0.19685039370078741" header="0.19685039370078741" footer="0.19685039370078741"/>
  <pageSetup paperSize="9"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55"/>
  <sheetViews>
    <sheetView view="pageBreakPreview" zoomScaleNormal="100" zoomScaleSheetLayoutView="100" workbookViewId="0">
      <selection sqref="A1:B1"/>
    </sheetView>
  </sheetViews>
  <sheetFormatPr defaultRowHeight="13.5"/>
  <cols>
    <col min="1" max="1" width="5.875" style="73" customWidth="1"/>
    <col min="2" max="2" width="9" style="73"/>
    <col min="3" max="3" width="7.875" style="73" customWidth="1"/>
    <col min="4" max="4" width="8" style="73" customWidth="1"/>
    <col min="5" max="5" width="7.75" style="73" customWidth="1"/>
    <col min="6" max="6" width="8.5" style="73" customWidth="1"/>
    <col min="7" max="7" width="8" style="73" customWidth="1"/>
    <col min="8" max="8" width="10.625" style="73" customWidth="1"/>
    <col min="9" max="10" width="9" style="73"/>
    <col min="11" max="11" width="5.5" style="73" customWidth="1"/>
    <col min="12" max="12" width="5.875" style="73" customWidth="1"/>
    <col min="13" max="16384" width="9" style="73"/>
  </cols>
  <sheetData>
    <row r="1" spans="1:11">
      <c r="A1" s="429"/>
      <c r="B1" s="430"/>
      <c r="C1" s="72"/>
      <c r="D1" s="72"/>
      <c r="E1" s="72"/>
      <c r="F1" s="72"/>
      <c r="G1" s="72"/>
      <c r="H1" s="72"/>
      <c r="I1" s="72"/>
      <c r="J1" s="72"/>
    </row>
    <row r="2" spans="1:11">
      <c r="B2" s="72"/>
      <c r="C2" s="72"/>
      <c r="D2" s="72"/>
      <c r="E2" s="72"/>
      <c r="F2" s="72"/>
      <c r="G2" s="72"/>
      <c r="H2" s="72"/>
      <c r="I2" s="72" t="s">
        <v>89</v>
      </c>
      <c r="J2" s="72"/>
    </row>
    <row r="3" spans="1:11">
      <c r="B3" s="72"/>
      <c r="C3" s="72"/>
      <c r="D3" s="72"/>
      <c r="E3" s="72"/>
      <c r="F3" s="72"/>
      <c r="G3" s="72"/>
      <c r="H3" s="72"/>
      <c r="I3" s="72"/>
      <c r="J3" s="72"/>
    </row>
    <row r="4" spans="1:11" ht="28.5" customHeight="1">
      <c r="B4" s="72"/>
      <c r="C4" s="72"/>
      <c r="D4" s="72"/>
      <c r="E4" s="72"/>
      <c r="F4" s="72"/>
      <c r="G4" s="72"/>
      <c r="H4" s="72"/>
      <c r="I4" s="72"/>
      <c r="J4" s="72"/>
    </row>
    <row r="5" spans="1:11" ht="18.75">
      <c r="A5" s="433" t="s">
        <v>50</v>
      </c>
      <c r="B5" s="433"/>
      <c r="C5" s="433"/>
      <c r="D5" s="433"/>
      <c r="E5" s="433"/>
      <c r="F5" s="433"/>
      <c r="G5" s="433"/>
      <c r="H5" s="433"/>
      <c r="I5" s="433"/>
      <c r="J5" s="433"/>
      <c r="K5" s="433"/>
    </row>
    <row r="6" spans="1:11">
      <c r="B6" s="72"/>
      <c r="C6" s="72"/>
      <c r="D6" s="72"/>
      <c r="E6" s="72"/>
      <c r="F6" s="72"/>
      <c r="G6" s="72"/>
      <c r="H6" s="72"/>
      <c r="I6" s="72"/>
      <c r="J6" s="72"/>
    </row>
    <row r="7" spans="1:11">
      <c r="B7" s="72"/>
      <c r="C7" s="72"/>
      <c r="D7" s="72"/>
      <c r="E7" s="72"/>
      <c r="F7" s="72"/>
      <c r="G7" s="72"/>
      <c r="H7" s="72"/>
      <c r="I7" s="72"/>
      <c r="J7" s="72"/>
    </row>
    <row r="8" spans="1:11">
      <c r="B8" s="72"/>
      <c r="C8" s="72"/>
      <c r="D8" s="72"/>
      <c r="E8" s="72"/>
      <c r="F8" s="72"/>
      <c r="G8" s="72"/>
      <c r="H8" s="72"/>
      <c r="I8" s="72"/>
      <c r="J8" s="72"/>
    </row>
    <row r="9" spans="1:11" ht="17.25">
      <c r="B9" s="74" t="s">
        <v>82</v>
      </c>
      <c r="C9" s="72"/>
      <c r="D9" s="72"/>
      <c r="E9" s="72"/>
      <c r="F9" s="72"/>
      <c r="G9" s="72"/>
      <c r="H9" s="72"/>
      <c r="I9" s="72"/>
      <c r="J9" s="72"/>
    </row>
    <row r="10" spans="1:11" ht="17.25">
      <c r="B10" s="74"/>
      <c r="C10" s="72"/>
      <c r="D10" s="72"/>
      <c r="E10" s="72"/>
      <c r="F10" s="72"/>
      <c r="G10" s="72"/>
      <c r="H10" s="72"/>
      <c r="I10" s="72"/>
      <c r="J10" s="72"/>
    </row>
    <row r="11" spans="1:11" ht="17.25">
      <c r="B11" s="74"/>
      <c r="C11" s="72"/>
      <c r="D11" s="72"/>
      <c r="E11" s="72"/>
      <c r="F11" s="72"/>
      <c r="G11" s="72"/>
      <c r="H11" s="72"/>
      <c r="I11" s="72"/>
      <c r="J11" s="72"/>
    </row>
    <row r="12" spans="1:11" ht="24.95" customHeight="1">
      <c r="B12" s="72"/>
      <c r="C12" s="72"/>
      <c r="D12" s="72"/>
      <c r="E12" s="75"/>
      <c r="F12" s="75"/>
      <c r="G12" s="72"/>
      <c r="H12" s="72"/>
      <c r="I12" s="72"/>
      <c r="J12" s="72"/>
    </row>
    <row r="13" spans="1:11" ht="24.95" customHeight="1">
      <c r="B13" s="72"/>
      <c r="C13" s="72"/>
      <c r="D13" s="72"/>
      <c r="E13" s="72"/>
      <c r="F13" s="72" t="s">
        <v>74</v>
      </c>
      <c r="G13" s="72"/>
      <c r="H13" s="72"/>
      <c r="I13" s="72"/>
      <c r="J13" s="72"/>
    </row>
    <row r="14" spans="1:11" ht="24.95" customHeight="1">
      <c r="B14" s="72"/>
      <c r="C14" s="72"/>
      <c r="D14" s="72"/>
      <c r="E14" s="72"/>
      <c r="F14" s="72" t="s">
        <v>73</v>
      </c>
      <c r="G14" s="72"/>
      <c r="H14" s="72"/>
      <c r="I14" s="72"/>
      <c r="J14" s="72"/>
    </row>
    <row r="15" spans="1:11" ht="24.95" customHeight="1">
      <c r="B15" s="72"/>
      <c r="C15" s="72"/>
      <c r="D15" s="72"/>
      <c r="E15" s="72"/>
      <c r="F15" s="72" t="s">
        <v>75</v>
      </c>
      <c r="G15" s="72"/>
      <c r="H15" s="72"/>
      <c r="I15" s="76"/>
      <c r="J15" s="76" t="s">
        <v>26</v>
      </c>
    </row>
    <row r="16" spans="1:11">
      <c r="B16" s="72"/>
      <c r="C16" s="72"/>
      <c r="D16" s="72"/>
      <c r="E16" s="72"/>
      <c r="F16" s="72"/>
      <c r="G16" s="72"/>
      <c r="H16" s="72"/>
      <c r="I16" s="72"/>
      <c r="J16" s="72"/>
    </row>
    <row r="17" spans="2:11">
      <c r="B17" s="72"/>
      <c r="C17" s="72"/>
      <c r="D17" s="72"/>
      <c r="E17" s="72"/>
      <c r="F17" s="72"/>
      <c r="G17" s="72"/>
      <c r="H17" s="72"/>
      <c r="I17" s="72"/>
      <c r="J17" s="72"/>
    </row>
    <row r="18" spans="2:11" ht="20.100000000000001" customHeight="1">
      <c r="B18" s="432" t="s">
        <v>96</v>
      </c>
      <c r="C18" s="432"/>
      <c r="D18" s="432"/>
      <c r="E18" s="432"/>
      <c r="F18" s="432"/>
      <c r="G18" s="432"/>
      <c r="H18" s="432"/>
      <c r="I18" s="432"/>
      <c r="J18" s="432"/>
      <c r="K18" s="86"/>
    </row>
    <row r="19" spans="2:11" ht="65.25" customHeight="1">
      <c r="B19" s="432"/>
      <c r="C19" s="432"/>
      <c r="D19" s="432"/>
      <c r="E19" s="432"/>
      <c r="F19" s="432"/>
      <c r="G19" s="432"/>
      <c r="H19" s="432"/>
      <c r="I19" s="432"/>
      <c r="J19" s="432"/>
      <c r="K19" s="86"/>
    </row>
    <row r="20" spans="2:11" ht="18.75" customHeight="1">
      <c r="B20" s="82"/>
      <c r="C20" s="82"/>
      <c r="D20" s="82"/>
      <c r="E20" s="82"/>
      <c r="F20" s="82" t="s">
        <v>72</v>
      </c>
      <c r="G20" s="82"/>
      <c r="H20" s="82"/>
      <c r="I20" s="82"/>
      <c r="J20" s="82"/>
      <c r="K20" s="82"/>
    </row>
    <row r="21" spans="2:11" ht="18.75" customHeight="1">
      <c r="B21" s="82"/>
      <c r="C21" s="82"/>
      <c r="D21" s="82"/>
      <c r="E21" s="82"/>
      <c r="F21" s="82"/>
      <c r="G21" s="82"/>
      <c r="H21" s="82"/>
      <c r="I21" s="82"/>
      <c r="J21" s="82"/>
      <c r="K21" s="82"/>
    </row>
    <row r="22" spans="2:11" ht="15.75" customHeight="1">
      <c r="B22" s="82"/>
      <c r="C22" s="428" t="s">
        <v>70</v>
      </c>
      <c r="D22" s="428"/>
      <c r="E22" s="428"/>
      <c r="F22" s="428"/>
      <c r="G22" s="82"/>
      <c r="H22" s="82" t="s">
        <v>71</v>
      </c>
      <c r="I22" s="82"/>
      <c r="J22" s="82"/>
      <c r="K22" s="82"/>
    </row>
    <row r="23" spans="2:11" ht="15.75" customHeight="1">
      <c r="B23" s="82"/>
      <c r="C23" s="82"/>
      <c r="D23" s="82"/>
      <c r="E23" s="82"/>
      <c r="F23" s="82"/>
      <c r="G23" s="82"/>
      <c r="H23" s="82"/>
      <c r="I23" s="82"/>
      <c r="J23" s="82"/>
      <c r="K23" s="82"/>
    </row>
    <row r="24" spans="2:11" ht="15.75" customHeight="1">
      <c r="B24" s="82"/>
      <c r="C24" s="428" t="s">
        <v>69</v>
      </c>
      <c r="D24" s="428"/>
      <c r="E24" s="428"/>
      <c r="F24" s="428"/>
      <c r="G24" s="428"/>
      <c r="H24" s="82" t="s">
        <v>71</v>
      </c>
      <c r="I24" s="82"/>
      <c r="J24" s="82"/>
      <c r="K24" s="82"/>
    </row>
    <row r="25" spans="2:11" ht="15.75" customHeight="1">
      <c r="B25" s="82"/>
      <c r="C25" s="82"/>
      <c r="D25" s="82"/>
      <c r="E25" s="82"/>
      <c r="F25" s="82"/>
      <c r="G25" s="82"/>
      <c r="H25" s="82"/>
      <c r="I25" s="82"/>
      <c r="J25" s="82"/>
      <c r="K25" s="82"/>
    </row>
    <row r="26" spans="2:11" ht="15.75" customHeight="1">
      <c r="B26" s="82"/>
      <c r="C26" s="428" t="s">
        <v>97</v>
      </c>
      <c r="D26" s="428"/>
      <c r="E26" s="428"/>
      <c r="F26" s="428"/>
      <c r="G26" s="428"/>
      <c r="H26" s="82" t="s">
        <v>71</v>
      </c>
      <c r="I26" s="82"/>
      <c r="J26" s="82"/>
      <c r="K26" s="82"/>
    </row>
    <row r="27" spans="2:11" ht="15.75" customHeight="1">
      <c r="B27" s="94"/>
      <c r="C27" s="94"/>
      <c r="D27" s="94"/>
      <c r="E27" s="94"/>
      <c r="F27" s="94"/>
      <c r="G27" s="94"/>
      <c r="H27" s="94"/>
      <c r="I27" s="94"/>
      <c r="J27" s="94"/>
      <c r="K27" s="94"/>
    </row>
    <row r="28" spans="2:11" ht="15.75" customHeight="1">
      <c r="B28" s="82"/>
      <c r="C28" s="428" t="s">
        <v>98</v>
      </c>
      <c r="D28" s="428"/>
      <c r="E28" s="428"/>
      <c r="F28" s="428"/>
      <c r="G28" s="428"/>
      <c r="H28" s="94" t="s">
        <v>71</v>
      </c>
      <c r="I28" s="82"/>
      <c r="J28" s="82"/>
      <c r="K28" s="82"/>
    </row>
    <row r="29" spans="2:11" ht="15.75" customHeight="1">
      <c r="B29" s="94"/>
      <c r="C29" s="100"/>
      <c r="D29" s="100"/>
      <c r="E29" s="100"/>
      <c r="F29" s="100"/>
      <c r="G29" s="100"/>
      <c r="I29" s="94"/>
      <c r="J29" s="94"/>
      <c r="K29" s="94"/>
    </row>
    <row r="30" spans="2:11">
      <c r="B30" s="75"/>
      <c r="C30" s="77"/>
      <c r="D30" s="77"/>
      <c r="E30" s="77"/>
      <c r="F30" s="77"/>
      <c r="G30" s="77"/>
      <c r="H30" s="77"/>
      <c r="I30" s="77"/>
      <c r="J30" s="77"/>
      <c r="K30" s="77"/>
    </row>
    <row r="31" spans="2:11">
      <c r="B31" s="431" t="s">
        <v>45</v>
      </c>
      <c r="C31" s="431"/>
      <c r="D31" s="72"/>
      <c r="E31" s="72"/>
      <c r="F31" s="72"/>
      <c r="G31" s="72"/>
      <c r="H31" s="72"/>
      <c r="I31" s="72"/>
      <c r="J31" s="72"/>
    </row>
    <row r="32" spans="2:11" ht="18" customHeight="1">
      <c r="B32" s="424" t="s">
        <v>46</v>
      </c>
      <c r="C32" s="425"/>
      <c r="D32" s="78"/>
      <c r="E32" s="78"/>
      <c r="F32" s="78"/>
      <c r="G32" s="78"/>
      <c r="H32" s="78"/>
      <c r="I32" s="78"/>
      <c r="J32" s="79"/>
    </row>
    <row r="33" spans="2:10" ht="18" customHeight="1">
      <c r="B33" s="426"/>
      <c r="C33" s="427"/>
      <c r="D33" s="80"/>
      <c r="E33" s="80"/>
      <c r="F33" s="80"/>
      <c r="G33" s="80"/>
      <c r="H33" s="80"/>
      <c r="I33" s="80"/>
      <c r="J33" s="81"/>
    </row>
    <row r="34" spans="2:10" ht="18" customHeight="1">
      <c r="B34" s="424" t="s">
        <v>47</v>
      </c>
      <c r="C34" s="425"/>
      <c r="D34" s="78"/>
      <c r="E34" s="78"/>
      <c r="F34" s="78"/>
      <c r="G34" s="78"/>
      <c r="H34" s="78"/>
      <c r="I34" s="78"/>
      <c r="J34" s="79"/>
    </row>
    <row r="35" spans="2:10" ht="18" customHeight="1">
      <c r="B35" s="426"/>
      <c r="C35" s="427"/>
      <c r="D35" s="80"/>
      <c r="E35" s="80"/>
      <c r="F35" s="80"/>
      <c r="G35" s="80"/>
      <c r="H35" s="80"/>
      <c r="I35" s="80"/>
      <c r="J35" s="81"/>
    </row>
    <row r="36" spans="2:10" ht="18" customHeight="1">
      <c r="B36" s="424" t="s">
        <v>16</v>
      </c>
      <c r="C36" s="425"/>
      <c r="D36" s="78"/>
      <c r="E36" s="78"/>
      <c r="F36" s="78"/>
      <c r="G36" s="78"/>
      <c r="H36" s="78"/>
      <c r="I36" s="78"/>
      <c r="J36" s="79"/>
    </row>
    <row r="37" spans="2:10" ht="18" customHeight="1">
      <c r="B37" s="426"/>
      <c r="C37" s="427"/>
      <c r="D37" s="80"/>
      <c r="E37" s="80"/>
      <c r="F37" s="80"/>
      <c r="G37" s="80"/>
      <c r="H37" s="80"/>
      <c r="I37" s="80"/>
      <c r="J37" s="81"/>
    </row>
    <row r="38" spans="2:10" ht="18" customHeight="1">
      <c r="B38" s="424" t="s">
        <v>48</v>
      </c>
      <c r="C38" s="425"/>
      <c r="D38" s="78"/>
      <c r="E38" s="78"/>
      <c r="F38" s="78"/>
      <c r="G38" s="78"/>
      <c r="H38" s="78"/>
      <c r="I38" s="78"/>
      <c r="J38" s="79"/>
    </row>
    <row r="39" spans="2:10" ht="18" customHeight="1">
      <c r="B39" s="426"/>
      <c r="C39" s="427"/>
      <c r="D39" s="80"/>
      <c r="E39" s="80"/>
      <c r="F39" s="80"/>
      <c r="G39" s="80"/>
      <c r="H39" s="80"/>
      <c r="I39" s="80"/>
      <c r="J39" s="81"/>
    </row>
    <row r="40" spans="2:10" ht="18" customHeight="1">
      <c r="B40" s="424" t="s">
        <v>49</v>
      </c>
      <c r="C40" s="425"/>
      <c r="D40" s="78"/>
      <c r="E40" s="78"/>
      <c r="F40" s="78"/>
      <c r="G40" s="78"/>
      <c r="H40" s="78"/>
      <c r="I40" s="78"/>
      <c r="J40" s="79"/>
    </row>
    <row r="41" spans="2:10" ht="18" customHeight="1">
      <c r="B41" s="426"/>
      <c r="C41" s="427"/>
      <c r="D41" s="80"/>
      <c r="E41" s="80"/>
      <c r="F41" s="80"/>
      <c r="G41" s="80"/>
      <c r="H41" s="80"/>
      <c r="I41" s="80"/>
      <c r="J41" s="81"/>
    </row>
    <row r="42" spans="2:10">
      <c r="B42" s="72"/>
      <c r="C42" s="72"/>
      <c r="D42" s="72"/>
      <c r="E42" s="72"/>
      <c r="F42" s="72"/>
      <c r="G42" s="72"/>
      <c r="H42" s="72"/>
      <c r="I42" s="72"/>
      <c r="J42" s="72"/>
    </row>
    <row r="43" spans="2:10">
      <c r="B43" s="72"/>
      <c r="C43" s="72"/>
      <c r="D43" s="72"/>
      <c r="E43" s="72"/>
      <c r="F43" s="72"/>
      <c r="G43" s="72"/>
      <c r="H43" s="72"/>
      <c r="I43" s="72"/>
      <c r="J43" s="72"/>
    </row>
    <row r="44" spans="2:10">
      <c r="B44" s="72"/>
      <c r="C44" s="72"/>
      <c r="D44" s="72"/>
      <c r="E44" s="72"/>
      <c r="F44" s="72"/>
      <c r="G44" s="72"/>
      <c r="H44" s="72"/>
      <c r="I44" s="72"/>
      <c r="J44" s="72"/>
    </row>
    <row r="45" spans="2:10">
      <c r="B45" s="72"/>
      <c r="C45" s="72"/>
      <c r="D45" s="72"/>
      <c r="E45" s="72"/>
      <c r="F45" s="72"/>
      <c r="G45" s="72"/>
      <c r="H45" s="72"/>
      <c r="I45" s="72"/>
      <c r="J45" s="72"/>
    </row>
    <row r="46" spans="2:10">
      <c r="B46" s="72"/>
      <c r="C46" s="72"/>
      <c r="D46" s="72"/>
      <c r="E46" s="72"/>
      <c r="F46" s="72"/>
      <c r="G46" s="72"/>
      <c r="H46" s="72"/>
      <c r="I46" s="72"/>
      <c r="J46" s="72"/>
    </row>
    <row r="47" spans="2:10">
      <c r="B47" s="72"/>
      <c r="C47" s="72"/>
      <c r="D47" s="72"/>
      <c r="E47" s="72"/>
      <c r="F47" s="72"/>
      <c r="G47" s="72"/>
      <c r="H47" s="72"/>
      <c r="I47" s="72"/>
      <c r="J47" s="72"/>
    </row>
    <row r="48" spans="2:10">
      <c r="B48" s="72"/>
      <c r="C48" s="72"/>
      <c r="D48" s="72"/>
      <c r="E48" s="72"/>
      <c r="F48" s="72"/>
      <c r="G48" s="72"/>
      <c r="H48" s="72"/>
      <c r="I48" s="72"/>
      <c r="J48" s="72"/>
    </row>
    <row r="49" spans="2:10">
      <c r="B49" s="72"/>
      <c r="C49" s="72"/>
      <c r="D49" s="72"/>
      <c r="E49" s="72"/>
      <c r="F49" s="72"/>
      <c r="G49" s="72"/>
      <c r="H49" s="72"/>
      <c r="I49" s="72"/>
      <c r="J49" s="72"/>
    </row>
    <row r="50" spans="2:10">
      <c r="B50" s="72"/>
      <c r="C50" s="72"/>
      <c r="D50" s="72"/>
      <c r="E50" s="72"/>
      <c r="F50" s="72"/>
      <c r="G50" s="72"/>
      <c r="H50" s="72"/>
      <c r="I50" s="72"/>
      <c r="J50" s="72"/>
    </row>
    <row r="51" spans="2:10">
      <c r="B51" s="72"/>
      <c r="C51" s="72"/>
      <c r="D51" s="72"/>
      <c r="E51" s="72"/>
      <c r="F51" s="72"/>
      <c r="G51" s="72"/>
      <c r="H51" s="72"/>
      <c r="I51" s="72"/>
      <c r="J51" s="72"/>
    </row>
    <row r="52" spans="2:10">
      <c r="B52" s="72"/>
      <c r="C52" s="72"/>
      <c r="D52" s="72"/>
      <c r="E52" s="72"/>
      <c r="F52" s="72"/>
      <c r="G52" s="72"/>
      <c r="H52" s="72"/>
      <c r="I52" s="72"/>
      <c r="J52" s="72"/>
    </row>
    <row r="53" spans="2:10">
      <c r="B53" s="72"/>
      <c r="C53" s="72"/>
      <c r="D53" s="72"/>
      <c r="E53" s="72"/>
      <c r="F53" s="72"/>
      <c r="G53" s="72"/>
      <c r="H53" s="72"/>
      <c r="I53" s="72"/>
      <c r="J53" s="72"/>
    </row>
    <row r="54" spans="2:10">
      <c r="B54" s="72"/>
      <c r="C54" s="72"/>
      <c r="D54" s="72"/>
      <c r="E54" s="72"/>
      <c r="F54" s="72"/>
      <c r="G54" s="72"/>
      <c r="H54" s="72"/>
      <c r="I54" s="72"/>
      <c r="J54" s="72"/>
    </row>
    <row r="55" spans="2:10">
      <c r="B55" s="72"/>
      <c r="C55" s="72"/>
      <c r="D55" s="72"/>
      <c r="E55" s="72"/>
      <c r="F55" s="72"/>
      <c r="G55" s="72"/>
      <c r="H55" s="72"/>
      <c r="I55" s="72"/>
      <c r="J55" s="72"/>
    </row>
  </sheetData>
  <mergeCells count="13">
    <mergeCell ref="A1:B1"/>
    <mergeCell ref="B31:C31"/>
    <mergeCell ref="B32:C33"/>
    <mergeCell ref="B34:C35"/>
    <mergeCell ref="B18:J19"/>
    <mergeCell ref="A5:K5"/>
    <mergeCell ref="B36:C37"/>
    <mergeCell ref="B38:C39"/>
    <mergeCell ref="B40:C41"/>
    <mergeCell ref="C22:F22"/>
    <mergeCell ref="C24:G24"/>
    <mergeCell ref="C26:G26"/>
    <mergeCell ref="C28:G28"/>
  </mergeCells>
  <phoneticPr fontId="4"/>
  <pageMargins left="0.7" right="0.7" top="0.75" bottom="0.75" header="0.3" footer="0.3"/>
  <pageSetup paperSize="9" orientation="portrait" r:id="rId1"/>
  <headerFooter>
    <oddHeader>&amp;L&amp;A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I22"/>
  <sheetViews>
    <sheetView view="pageBreakPreview" zoomScale="85" zoomScaleNormal="75" zoomScaleSheetLayoutView="85" workbookViewId="0"/>
  </sheetViews>
  <sheetFormatPr defaultRowHeight="13.5"/>
  <cols>
    <col min="1" max="1" width="2.375" style="2" customWidth="1"/>
    <col min="2" max="2" width="4.25" style="73" bestFit="1" customWidth="1"/>
    <col min="3" max="3" width="4.5" style="73" bestFit="1" customWidth="1"/>
    <col min="4" max="4" width="3.75" style="73" customWidth="1"/>
    <col min="5" max="5" width="45.625" style="73" customWidth="1"/>
    <col min="6" max="6" width="71.625" style="1" customWidth="1"/>
    <col min="7" max="7" width="75.625" style="1" customWidth="1"/>
    <col min="8" max="8" width="1.625" style="2" customWidth="1"/>
    <col min="9" max="9" width="22.5" style="2" customWidth="1"/>
    <col min="10" max="11" width="9" style="2"/>
    <col min="12" max="16384" width="9" style="73"/>
  </cols>
  <sheetData>
    <row r="1" spans="1:35" s="97" customFormat="1" ht="17.25">
      <c r="A1" s="96"/>
      <c r="C1" s="97" t="s">
        <v>90</v>
      </c>
      <c r="E1" s="98"/>
      <c r="F1" s="99"/>
      <c r="G1" s="38"/>
      <c r="H1" s="96"/>
      <c r="I1" s="96"/>
      <c r="J1" s="96"/>
      <c r="K1" s="96"/>
    </row>
    <row r="3" spans="1:35">
      <c r="B3" s="39" t="s">
        <v>0</v>
      </c>
      <c r="C3" s="73" t="s">
        <v>19</v>
      </c>
    </row>
    <row r="5" spans="1:35" s="5" customFormat="1" ht="24" customHeight="1" thickBot="1">
      <c r="A5" s="12"/>
      <c r="B5" s="8"/>
      <c r="C5" s="8"/>
      <c r="D5" s="9" t="s">
        <v>2</v>
      </c>
      <c r="E5" s="95"/>
      <c r="F5" s="10" t="s">
        <v>3</v>
      </c>
      <c r="G5" s="10" t="s">
        <v>1</v>
      </c>
      <c r="H5" s="12"/>
      <c r="I5" s="12"/>
      <c r="J5" s="12"/>
      <c r="K5" s="12"/>
    </row>
    <row r="6" spans="1:35" ht="14.25" thickTop="1">
      <c r="B6" s="6">
        <v>1</v>
      </c>
      <c r="C6" s="6"/>
      <c r="D6" s="6" t="s">
        <v>4</v>
      </c>
      <c r="E6" s="6"/>
      <c r="F6" s="6"/>
      <c r="G6" s="6"/>
    </row>
    <row r="7" spans="1:35">
      <c r="B7" s="3"/>
      <c r="C7" s="3">
        <v>1</v>
      </c>
      <c r="D7" s="3"/>
      <c r="E7" s="3" t="s">
        <v>5</v>
      </c>
      <c r="F7" s="4"/>
      <c r="G7" s="4"/>
    </row>
    <row r="8" spans="1:35">
      <c r="B8" s="3"/>
      <c r="C8" s="3">
        <v>2</v>
      </c>
      <c r="D8" s="3"/>
      <c r="E8" s="3" t="s">
        <v>6</v>
      </c>
      <c r="F8" s="4"/>
      <c r="G8" s="4"/>
    </row>
    <row r="9" spans="1:35">
      <c r="B9" s="3"/>
      <c r="C9" s="3">
        <v>3</v>
      </c>
      <c r="D9" s="3"/>
      <c r="E9" s="3" t="s">
        <v>7</v>
      </c>
      <c r="F9" s="4"/>
      <c r="G9" s="4"/>
    </row>
    <row r="10" spans="1:35">
      <c r="B10" s="3"/>
      <c r="C10" s="3">
        <v>4</v>
      </c>
      <c r="D10" s="3"/>
      <c r="E10" s="3" t="s">
        <v>9</v>
      </c>
      <c r="F10" s="4"/>
      <c r="G10" s="4"/>
    </row>
    <row r="11" spans="1:35">
      <c r="B11" s="3"/>
      <c r="C11" s="3">
        <v>5</v>
      </c>
      <c r="D11" s="3"/>
      <c r="E11" s="3" t="s">
        <v>10</v>
      </c>
      <c r="F11" s="4"/>
      <c r="G11" s="4"/>
    </row>
    <row r="12" spans="1:35">
      <c r="B12" s="3"/>
      <c r="C12" s="3">
        <v>6</v>
      </c>
      <c r="D12" s="3"/>
      <c r="E12" s="3" t="s">
        <v>11</v>
      </c>
      <c r="F12" s="3"/>
      <c r="G12" s="4"/>
    </row>
    <row r="13" spans="1:35">
      <c r="B13" s="3"/>
      <c r="C13" s="3">
        <v>7</v>
      </c>
      <c r="D13" s="3"/>
      <c r="E13" s="3" t="s">
        <v>12</v>
      </c>
      <c r="F13" s="4"/>
      <c r="G13" s="4"/>
    </row>
    <row r="14" spans="1:35" ht="23.25" customHeight="1">
      <c r="B14" s="3"/>
      <c r="C14" s="3"/>
      <c r="D14" s="3"/>
      <c r="E14" s="3"/>
      <c r="F14" s="4"/>
      <c r="G14" s="4"/>
    </row>
    <row r="15" spans="1:35" s="7" customFormat="1">
      <c r="A15" s="2"/>
      <c r="B15" s="11">
        <v>2</v>
      </c>
      <c r="C15" s="11"/>
      <c r="D15" s="11" t="s">
        <v>8</v>
      </c>
      <c r="E15" s="11"/>
      <c r="F15" s="11"/>
      <c r="G15" s="11"/>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row>
    <row r="16" spans="1:35">
      <c r="B16" s="3"/>
      <c r="C16" s="3">
        <v>1</v>
      </c>
      <c r="D16" s="3"/>
      <c r="E16" s="3" t="s">
        <v>13</v>
      </c>
      <c r="F16" s="4"/>
      <c r="G16" s="4"/>
    </row>
    <row r="17" spans="2:7">
      <c r="B17" s="3"/>
      <c r="C17" s="3">
        <v>2</v>
      </c>
      <c r="D17" s="3"/>
      <c r="E17" s="3" t="s">
        <v>14</v>
      </c>
      <c r="F17" s="4"/>
      <c r="G17" s="4"/>
    </row>
    <row r="18" spans="2:7">
      <c r="B18" s="3"/>
      <c r="C18" s="3">
        <v>3</v>
      </c>
      <c r="D18" s="3"/>
      <c r="E18" s="3" t="s">
        <v>15</v>
      </c>
      <c r="F18" s="3"/>
      <c r="G18" s="4"/>
    </row>
    <row r="19" spans="2:7">
      <c r="B19" s="3"/>
      <c r="C19" s="3">
        <v>4</v>
      </c>
      <c r="D19" s="3"/>
      <c r="E19" s="3" t="s">
        <v>16</v>
      </c>
      <c r="F19" s="4"/>
      <c r="G19" s="4"/>
    </row>
    <row r="20" spans="2:7">
      <c r="B20" s="3"/>
      <c r="C20" s="3">
        <v>5</v>
      </c>
      <c r="D20" s="3"/>
      <c r="E20" s="3" t="s">
        <v>17</v>
      </c>
      <c r="F20" s="4"/>
      <c r="G20" s="4"/>
    </row>
    <row r="21" spans="2:7">
      <c r="B21" s="3"/>
      <c r="C21" s="3">
        <v>6</v>
      </c>
      <c r="D21" s="3"/>
      <c r="E21" s="3" t="s">
        <v>18</v>
      </c>
      <c r="F21" s="3"/>
      <c r="G21" s="4"/>
    </row>
    <row r="22" spans="2:7">
      <c r="B22" s="3"/>
      <c r="C22" s="3"/>
      <c r="D22" s="3"/>
      <c r="E22" s="3"/>
      <c r="F22" s="3"/>
      <c r="G22" s="4"/>
    </row>
  </sheetData>
  <phoneticPr fontId="4"/>
  <pageMargins left="0.59055118110236227" right="0.59055118110236227" top="0.59055118110236227" bottom="0.59055118110236227" header="0.51181102362204722" footer="0.51181102362204722"/>
  <pageSetup paperSize="9" scale="65" orientation="landscape" r:id="rId1"/>
  <headerFooter alignWithMargins="0">
    <oddHeader>&amp;L&amp;A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AJ19"/>
  <sheetViews>
    <sheetView view="pageBreakPreview" zoomScaleNormal="100" zoomScaleSheetLayoutView="100" workbookViewId="0"/>
  </sheetViews>
  <sheetFormatPr defaultRowHeight="13.5"/>
  <cols>
    <col min="1" max="1" width="2.5" style="386" customWidth="1"/>
    <col min="2" max="2" width="8.25" style="389" customWidth="1"/>
    <col min="3" max="3" width="5.375" style="386" customWidth="1"/>
    <col min="4" max="5" width="10.125" style="386" customWidth="1"/>
    <col min="6" max="6" width="14.5" style="388" customWidth="1"/>
    <col min="7" max="7" width="12.125" style="388" customWidth="1"/>
    <col min="8" max="8" width="14.625" style="388" customWidth="1"/>
    <col min="9" max="9" width="12.5" style="388" bestFit="1" customWidth="1"/>
    <col min="10" max="10" width="9.625" style="389" customWidth="1"/>
    <col min="11" max="11" width="8.25" style="389" customWidth="1"/>
    <col min="12" max="12" width="26" style="389" customWidth="1"/>
    <col min="13" max="13" width="13.625" style="389" customWidth="1"/>
    <col min="14" max="27" width="9" style="389"/>
    <col min="28" max="16384" width="9" style="386"/>
  </cols>
  <sheetData>
    <row r="1" spans="2:36" ht="18.75">
      <c r="B1" s="387" t="s">
        <v>107</v>
      </c>
    </row>
    <row r="3" spans="2:36">
      <c r="C3" s="386" t="s">
        <v>87</v>
      </c>
      <c r="F3" s="390"/>
      <c r="G3" s="390"/>
      <c r="H3" s="390"/>
      <c r="I3" s="390"/>
      <c r="AB3" s="389"/>
      <c r="AC3" s="389"/>
      <c r="AD3" s="389"/>
      <c r="AE3" s="389"/>
    </row>
    <row r="4" spans="2:36" ht="9.75" customHeight="1"/>
    <row r="5" spans="2:36" s="391" customFormat="1" ht="99" customHeight="1">
      <c r="B5" s="436" t="s">
        <v>108</v>
      </c>
      <c r="C5" s="451" t="s">
        <v>88</v>
      </c>
      <c r="D5" s="452"/>
      <c r="E5" s="442" t="s">
        <v>594</v>
      </c>
      <c r="F5" s="442" t="s">
        <v>599</v>
      </c>
      <c r="G5" s="442" t="s">
        <v>590</v>
      </c>
      <c r="H5" s="442" t="s">
        <v>51</v>
      </c>
      <c r="I5" s="442" t="s">
        <v>600</v>
      </c>
      <c r="J5" s="445" t="s">
        <v>99</v>
      </c>
      <c r="K5" s="448" t="s">
        <v>598</v>
      </c>
      <c r="L5" s="448" t="s">
        <v>100</v>
      </c>
      <c r="M5" s="448" t="s">
        <v>101</v>
      </c>
      <c r="N5" s="392"/>
      <c r="O5" s="392"/>
      <c r="P5" s="392"/>
      <c r="Q5" s="392"/>
      <c r="R5" s="392"/>
      <c r="S5" s="392"/>
      <c r="T5" s="392"/>
      <c r="U5" s="392"/>
      <c r="V5" s="392"/>
      <c r="W5" s="392"/>
      <c r="X5" s="392"/>
      <c r="Y5" s="392"/>
      <c r="Z5" s="392"/>
      <c r="AA5" s="392"/>
      <c r="AB5" s="392"/>
      <c r="AC5" s="392"/>
      <c r="AD5" s="392"/>
      <c r="AE5" s="392"/>
      <c r="AF5" s="392"/>
      <c r="AG5" s="392"/>
      <c r="AH5" s="392"/>
      <c r="AI5" s="392"/>
      <c r="AJ5" s="392"/>
    </row>
    <row r="6" spans="2:36" ht="30.75" customHeight="1">
      <c r="B6" s="437"/>
      <c r="C6" s="453"/>
      <c r="D6" s="454"/>
      <c r="E6" s="443"/>
      <c r="F6" s="443"/>
      <c r="G6" s="443"/>
      <c r="H6" s="443"/>
      <c r="I6" s="443"/>
      <c r="J6" s="446"/>
      <c r="K6" s="449"/>
      <c r="L6" s="449"/>
      <c r="M6" s="449"/>
      <c r="AB6" s="389"/>
      <c r="AC6" s="389"/>
      <c r="AD6" s="389"/>
      <c r="AE6" s="389"/>
      <c r="AF6" s="389"/>
      <c r="AG6" s="389"/>
      <c r="AH6" s="389"/>
      <c r="AI6" s="389"/>
      <c r="AJ6" s="389"/>
    </row>
    <row r="7" spans="2:36" ht="17.25" customHeight="1" thickBot="1">
      <c r="B7" s="438"/>
      <c r="C7" s="455"/>
      <c r="D7" s="456"/>
      <c r="E7" s="444"/>
      <c r="F7" s="444"/>
      <c r="G7" s="444"/>
      <c r="H7" s="444"/>
      <c r="I7" s="444"/>
      <c r="J7" s="447"/>
      <c r="K7" s="450"/>
      <c r="L7" s="450"/>
      <c r="M7" s="450"/>
      <c r="AB7" s="389"/>
      <c r="AC7" s="389"/>
      <c r="AD7" s="389"/>
      <c r="AE7" s="389"/>
      <c r="AF7" s="389"/>
      <c r="AG7" s="389"/>
      <c r="AH7" s="389"/>
      <c r="AI7" s="389"/>
      <c r="AJ7" s="389"/>
    </row>
    <row r="8" spans="2:36" ht="30.75" customHeight="1" thickTop="1">
      <c r="B8" s="393" t="s">
        <v>109</v>
      </c>
      <c r="C8" s="434" t="s">
        <v>102</v>
      </c>
      <c r="D8" s="435"/>
      <c r="E8" s="394" t="s">
        <v>595</v>
      </c>
      <c r="F8" s="395">
        <v>21.2</v>
      </c>
      <c r="G8" s="395" t="s">
        <v>103</v>
      </c>
      <c r="H8" s="395" t="s">
        <v>104</v>
      </c>
      <c r="I8" s="395" t="s">
        <v>105</v>
      </c>
      <c r="J8" s="396">
        <v>10000</v>
      </c>
      <c r="K8" s="395">
        <v>15</v>
      </c>
      <c r="L8" s="395" t="s">
        <v>106</v>
      </c>
      <c r="M8" s="395"/>
      <c r="AB8" s="389"/>
      <c r="AC8" s="389"/>
      <c r="AD8" s="389"/>
      <c r="AE8" s="389"/>
      <c r="AF8" s="389"/>
      <c r="AG8" s="389"/>
      <c r="AH8" s="389"/>
      <c r="AI8" s="389"/>
      <c r="AJ8" s="389"/>
    </row>
    <row r="9" spans="2:36" ht="17.25" customHeight="1">
      <c r="B9" s="439" t="s">
        <v>592</v>
      </c>
      <c r="C9" s="397">
        <v>1</v>
      </c>
      <c r="D9" s="397"/>
      <c r="E9" s="397"/>
      <c r="F9" s="398"/>
      <c r="G9" s="398"/>
      <c r="H9" s="398"/>
      <c r="I9" s="398"/>
      <c r="J9" s="399"/>
      <c r="K9" s="400"/>
      <c r="L9" s="400"/>
      <c r="M9" s="400"/>
      <c r="AB9" s="389"/>
      <c r="AC9" s="389"/>
      <c r="AD9" s="389"/>
      <c r="AE9" s="389"/>
      <c r="AF9" s="389"/>
      <c r="AG9" s="389"/>
      <c r="AH9" s="389"/>
      <c r="AI9" s="389"/>
      <c r="AJ9" s="389"/>
    </row>
    <row r="10" spans="2:36" ht="17.25" customHeight="1">
      <c r="B10" s="440"/>
      <c r="C10" s="397">
        <v>2</v>
      </c>
      <c r="D10" s="397"/>
      <c r="E10" s="397"/>
      <c r="F10" s="398"/>
      <c r="G10" s="398"/>
      <c r="H10" s="398"/>
      <c r="I10" s="398"/>
      <c r="J10" s="399"/>
      <c r="K10" s="400"/>
      <c r="L10" s="400"/>
      <c r="M10" s="400"/>
      <c r="AB10" s="389"/>
      <c r="AC10" s="389"/>
      <c r="AD10" s="389"/>
      <c r="AE10" s="389"/>
      <c r="AF10" s="389"/>
      <c r="AG10" s="389"/>
      <c r="AH10" s="389"/>
      <c r="AI10" s="389"/>
      <c r="AJ10" s="389"/>
    </row>
    <row r="11" spans="2:36" ht="17.25" customHeight="1">
      <c r="B11" s="440"/>
      <c r="C11" s="397">
        <v>3</v>
      </c>
      <c r="D11" s="397"/>
      <c r="E11" s="397"/>
      <c r="F11" s="398"/>
      <c r="G11" s="398"/>
      <c r="H11" s="398"/>
      <c r="I11" s="398"/>
      <c r="J11" s="399"/>
      <c r="K11" s="400"/>
      <c r="L11" s="400"/>
      <c r="M11" s="400"/>
      <c r="AB11" s="389"/>
      <c r="AC11" s="389"/>
      <c r="AD11" s="389"/>
      <c r="AE11" s="389"/>
      <c r="AF11" s="389"/>
      <c r="AG11" s="389"/>
      <c r="AH11" s="389"/>
      <c r="AI11" s="389"/>
      <c r="AJ11" s="389"/>
    </row>
    <row r="12" spans="2:36" ht="17.25" customHeight="1">
      <c r="B12" s="440"/>
      <c r="C12" s="397">
        <v>4</v>
      </c>
      <c r="D12" s="397"/>
      <c r="E12" s="397"/>
      <c r="F12" s="398"/>
      <c r="G12" s="398"/>
      <c r="H12" s="398"/>
      <c r="I12" s="398"/>
      <c r="J12" s="399"/>
      <c r="K12" s="400"/>
      <c r="L12" s="400"/>
      <c r="M12" s="400"/>
      <c r="AB12" s="389"/>
      <c r="AC12" s="389"/>
      <c r="AD12" s="389"/>
      <c r="AE12" s="389"/>
      <c r="AF12" s="389"/>
      <c r="AG12" s="389"/>
      <c r="AH12" s="389"/>
      <c r="AI12" s="389"/>
      <c r="AJ12" s="389"/>
    </row>
    <row r="13" spans="2:36" ht="17.25" customHeight="1">
      <c r="B13" s="441"/>
      <c r="C13" s="397">
        <v>5</v>
      </c>
      <c r="D13" s="397"/>
      <c r="E13" s="397"/>
      <c r="F13" s="398"/>
      <c r="G13" s="398"/>
      <c r="H13" s="398"/>
      <c r="I13" s="398"/>
      <c r="J13" s="399"/>
      <c r="K13" s="400"/>
      <c r="L13" s="400"/>
      <c r="M13" s="400"/>
      <c r="AB13" s="389"/>
      <c r="AC13" s="389"/>
      <c r="AD13" s="389"/>
      <c r="AE13" s="389"/>
      <c r="AF13" s="389"/>
      <c r="AG13" s="389"/>
      <c r="AH13" s="389"/>
      <c r="AI13" s="389"/>
      <c r="AJ13" s="389"/>
    </row>
    <row r="14" spans="2:36" ht="15" customHeight="1">
      <c r="C14" s="401"/>
      <c r="D14" s="401"/>
      <c r="E14" s="401"/>
      <c r="F14" s="402"/>
      <c r="G14" s="402"/>
      <c r="H14" s="402"/>
      <c r="I14" s="402"/>
      <c r="J14" s="403"/>
      <c r="K14" s="404"/>
      <c r="L14" s="405"/>
      <c r="AB14" s="389"/>
      <c r="AC14" s="389"/>
      <c r="AD14" s="389"/>
      <c r="AE14" s="389"/>
      <c r="AF14" s="389"/>
      <c r="AG14" s="389"/>
      <c r="AH14" s="389"/>
      <c r="AI14" s="389"/>
      <c r="AJ14" s="389"/>
    </row>
    <row r="15" spans="2:36" s="406" customFormat="1">
      <c r="B15" s="407"/>
      <c r="C15" s="406" t="s">
        <v>78</v>
      </c>
      <c r="H15" s="408"/>
      <c r="I15" s="408"/>
      <c r="J15" s="408"/>
      <c r="K15" s="408"/>
      <c r="L15" s="409"/>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row>
    <row r="16" spans="2:36" s="406" customFormat="1">
      <c r="B16" s="407"/>
      <c r="C16" s="406" t="s">
        <v>597</v>
      </c>
      <c r="H16" s="408"/>
      <c r="I16" s="408"/>
      <c r="J16" s="408"/>
      <c r="K16" s="408"/>
      <c r="L16" s="409"/>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row>
    <row r="17" spans="2:36" s="406" customFormat="1">
      <c r="B17" s="407"/>
      <c r="C17" s="406" t="s">
        <v>591</v>
      </c>
      <c r="H17" s="408"/>
      <c r="I17" s="408"/>
      <c r="J17" s="408"/>
      <c r="K17" s="408"/>
      <c r="L17" s="409"/>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row>
    <row r="18" spans="2:36" s="406" customFormat="1">
      <c r="B18" s="407"/>
      <c r="C18" s="406" t="s">
        <v>593</v>
      </c>
      <c r="H18" s="408"/>
      <c r="I18" s="408"/>
      <c r="J18" s="408"/>
      <c r="K18" s="408"/>
      <c r="L18" s="409"/>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row>
    <row r="19" spans="2:36">
      <c r="C19" s="406"/>
      <c r="D19" s="406"/>
      <c r="E19" s="406"/>
      <c r="F19" s="406"/>
      <c r="G19" s="406"/>
      <c r="H19" s="408"/>
      <c r="I19" s="408"/>
      <c r="J19" s="408"/>
      <c r="K19" s="408"/>
    </row>
  </sheetData>
  <mergeCells count="13">
    <mergeCell ref="K5:K7"/>
    <mergeCell ref="L5:L7"/>
    <mergeCell ref="M5:M7"/>
    <mergeCell ref="C5:D7"/>
    <mergeCell ref="F5:F7"/>
    <mergeCell ref="G5:G7"/>
    <mergeCell ref="H5:H7"/>
    <mergeCell ref="E5:E7"/>
    <mergeCell ref="C8:D8"/>
    <mergeCell ref="B5:B7"/>
    <mergeCell ref="B9:B13"/>
    <mergeCell ref="I5:I7"/>
    <mergeCell ref="J5:J7"/>
  </mergeCells>
  <phoneticPr fontId="4"/>
  <dataValidations count="1">
    <dataValidation type="list" allowBlank="1" showInputMessage="1" showErrorMessage="1" sqref="G7:G14" xr:uid="{00000000-0002-0000-0300-000000000000}">
      <formula1>"○"</formula1>
    </dataValidation>
  </dataValidations>
  <pageMargins left="0.59055118110236227" right="0.59055118110236227" top="0.59055118110236227" bottom="0.59055118110236227" header="0.51181102362204722" footer="0.51181102362204722"/>
  <pageSetup paperSize="9" scale="82" orientation="landscape" r:id="rId1"/>
  <headerFooter alignWithMargins="0">
    <oddHeader>&amp;L&amp;A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2:V46"/>
  <sheetViews>
    <sheetView view="pageBreakPreview" zoomScaleNormal="100" zoomScaleSheetLayoutView="100" workbookViewId="0"/>
  </sheetViews>
  <sheetFormatPr defaultRowHeight="13.5"/>
  <cols>
    <col min="1" max="1" width="95.125" style="2" customWidth="1"/>
    <col min="2" max="22" width="9" style="2"/>
  </cols>
  <sheetData>
    <row r="2" spans="1:1" ht="17.25">
      <c r="A2" s="38"/>
    </row>
    <row r="5" spans="1:1" ht="17.25">
      <c r="A5" s="42" t="s">
        <v>25</v>
      </c>
    </row>
    <row r="6" spans="1:1">
      <c r="A6" s="43"/>
    </row>
    <row r="7" spans="1:1">
      <c r="A7" s="87" t="s">
        <v>94</v>
      </c>
    </row>
    <row r="8" spans="1:1">
      <c r="A8" s="43" t="s">
        <v>20</v>
      </c>
    </row>
    <row r="9" spans="1:1">
      <c r="A9" s="43"/>
    </row>
    <row r="10" spans="1:1">
      <c r="A10" s="101" t="s">
        <v>110</v>
      </c>
    </row>
    <row r="11" spans="1:1">
      <c r="A11" s="44"/>
    </row>
    <row r="12" spans="1:1">
      <c r="A12" s="44"/>
    </row>
    <row r="13" spans="1:1">
      <c r="A13" s="44"/>
    </row>
    <row r="14" spans="1:1">
      <c r="A14" s="44" t="s">
        <v>21</v>
      </c>
    </row>
    <row r="15" spans="1:1">
      <c r="A15" s="44"/>
    </row>
    <row r="16" spans="1:1">
      <c r="A16" s="44"/>
    </row>
    <row r="17" spans="1:1">
      <c r="A17" s="44"/>
    </row>
    <row r="18" spans="1:1">
      <c r="A18" s="44" t="s">
        <v>22</v>
      </c>
    </row>
    <row r="19" spans="1:1">
      <c r="A19" s="44"/>
    </row>
    <row r="20" spans="1:1">
      <c r="A20" s="44"/>
    </row>
    <row r="21" spans="1:1">
      <c r="A21" s="44"/>
    </row>
    <row r="22" spans="1:1">
      <c r="A22" s="44" t="s">
        <v>27</v>
      </c>
    </row>
    <row r="23" spans="1:1">
      <c r="A23" s="44"/>
    </row>
    <row r="24" spans="1:1">
      <c r="A24" s="44"/>
    </row>
    <row r="25" spans="1:1">
      <c r="A25" s="43"/>
    </row>
    <row r="26" spans="1:1">
      <c r="A26" s="43"/>
    </row>
    <row r="27" spans="1:1">
      <c r="A27" s="43"/>
    </row>
    <row r="28" spans="1:1">
      <c r="A28" s="71" t="s">
        <v>111</v>
      </c>
    </row>
    <row r="29" spans="1:1">
      <c r="A29" s="43"/>
    </row>
    <row r="30" spans="1:1">
      <c r="A30" s="43"/>
    </row>
    <row r="31" spans="1:1">
      <c r="A31" s="43" t="s">
        <v>23</v>
      </c>
    </row>
    <row r="32" spans="1:1">
      <c r="A32" s="43"/>
    </row>
    <row r="33" spans="1:1">
      <c r="A33" s="43"/>
    </row>
    <row r="34" spans="1:1">
      <c r="A34" s="71" t="s">
        <v>84</v>
      </c>
    </row>
    <row r="35" spans="1:1">
      <c r="A35" s="43"/>
    </row>
    <row r="36" spans="1:1">
      <c r="A36" s="43"/>
    </row>
    <row r="37" spans="1:1">
      <c r="A37" s="41"/>
    </row>
    <row r="38" spans="1:1">
      <c r="A38" s="41"/>
    </row>
    <row r="39" spans="1:1">
      <c r="A39" s="41"/>
    </row>
    <row r="40" spans="1:1">
      <c r="A40" s="41"/>
    </row>
    <row r="41" spans="1:1">
      <c r="A41" s="41"/>
    </row>
    <row r="42" spans="1:1">
      <c r="A42" s="41"/>
    </row>
    <row r="43" spans="1:1">
      <c r="A43" s="41" t="s">
        <v>24</v>
      </c>
    </row>
    <row r="44" spans="1:1">
      <c r="A44" s="41"/>
    </row>
    <row r="45" spans="1:1">
      <c r="A45" s="41"/>
    </row>
    <row r="46" spans="1:1">
      <c r="A46" s="41"/>
    </row>
  </sheetData>
  <phoneticPr fontId="4"/>
  <pageMargins left="0.59055118110236227" right="0.59055118110236227" top="0.59055118110236227" bottom="0.59055118110236227" header="0.51181102362204722" footer="0.51181102362204722"/>
  <pageSetup paperSize="9" orientation="portrait" r:id="rId1"/>
  <headerFooter alignWithMargins="0">
    <oddHeader>&amp;L&amp;A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G41"/>
  <sheetViews>
    <sheetView view="pageBreakPreview" zoomScale="110" zoomScaleNormal="100" zoomScaleSheetLayoutView="110" workbookViewId="0">
      <selection sqref="A1:F1"/>
    </sheetView>
  </sheetViews>
  <sheetFormatPr defaultRowHeight="13.5"/>
  <cols>
    <col min="1" max="47" width="2.625" style="73" customWidth="1"/>
    <col min="48" max="16384" width="9" style="73"/>
  </cols>
  <sheetData>
    <row r="1" spans="1:33">
      <c r="A1" s="472"/>
      <c r="B1" s="472"/>
      <c r="C1" s="473"/>
      <c r="D1" s="473"/>
      <c r="E1" s="473"/>
      <c r="F1" s="473"/>
      <c r="G1" s="2"/>
      <c r="H1" s="2"/>
      <c r="I1" s="2"/>
      <c r="J1" s="2"/>
      <c r="K1" s="2"/>
      <c r="L1" s="2"/>
      <c r="M1" s="2"/>
      <c r="N1" s="2"/>
      <c r="O1" s="2"/>
      <c r="P1" s="2"/>
      <c r="Q1" s="2"/>
      <c r="R1" s="2"/>
      <c r="S1" s="2"/>
      <c r="T1" s="2"/>
      <c r="U1" s="2"/>
      <c r="V1" s="2"/>
      <c r="W1" s="2"/>
      <c r="X1" s="2"/>
      <c r="Y1" s="2"/>
      <c r="Z1" s="2"/>
      <c r="AA1" s="2"/>
      <c r="AB1" s="2"/>
      <c r="AC1" s="2"/>
      <c r="AD1" s="2"/>
      <c r="AE1" s="2"/>
      <c r="AF1" s="2"/>
      <c r="AG1" s="2"/>
    </row>
    <row r="2" spans="1:33">
      <c r="A2" s="89"/>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row>
    <row r="3" spans="1:33">
      <c r="A3" s="89"/>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row>
    <row r="4" spans="1:33">
      <c r="A4" s="89"/>
      <c r="B4" s="89"/>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row>
    <row r="5" spans="1:33" ht="13.5" customHeight="1">
      <c r="A5" s="89"/>
      <c r="B5" s="89"/>
      <c r="C5" s="89"/>
      <c r="D5" s="89"/>
      <c r="E5" s="474" t="s">
        <v>67</v>
      </c>
      <c r="F5" s="474"/>
      <c r="G5" s="474"/>
      <c r="H5" s="474"/>
      <c r="I5" s="474"/>
      <c r="J5" s="474"/>
      <c r="K5" s="474"/>
      <c r="L5" s="474"/>
      <c r="M5" s="474"/>
      <c r="N5" s="474"/>
      <c r="O5" s="474"/>
      <c r="P5" s="474"/>
      <c r="Q5" s="474"/>
      <c r="R5" s="474"/>
      <c r="S5" s="474"/>
      <c r="T5" s="474"/>
      <c r="U5" s="474"/>
      <c r="V5" s="474"/>
      <c r="W5" s="474"/>
      <c r="X5" s="474"/>
      <c r="Y5" s="474"/>
      <c r="Z5" s="474"/>
      <c r="AA5" s="474"/>
      <c r="AB5" s="474"/>
      <c r="AC5" s="474"/>
      <c r="AD5" s="474"/>
      <c r="AE5" s="89"/>
      <c r="AF5" s="89"/>
      <c r="AG5" s="89"/>
    </row>
    <row r="6" spans="1:33" ht="13.5" customHeight="1">
      <c r="A6" s="89"/>
      <c r="B6" s="89"/>
      <c r="C6" s="89"/>
      <c r="D6" s="89"/>
      <c r="E6" s="474"/>
      <c r="F6" s="474"/>
      <c r="G6" s="474"/>
      <c r="H6" s="474"/>
      <c r="I6" s="474"/>
      <c r="J6" s="474"/>
      <c r="K6" s="474"/>
      <c r="L6" s="474"/>
      <c r="M6" s="474"/>
      <c r="N6" s="474"/>
      <c r="O6" s="474"/>
      <c r="P6" s="474"/>
      <c r="Q6" s="474"/>
      <c r="R6" s="474"/>
      <c r="S6" s="474"/>
      <c r="T6" s="474"/>
      <c r="U6" s="474"/>
      <c r="V6" s="474"/>
      <c r="W6" s="474"/>
      <c r="X6" s="474"/>
      <c r="Y6" s="474"/>
      <c r="Z6" s="474"/>
      <c r="AA6" s="474"/>
      <c r="AB6" s="474"/>
      <c r="AC6" s="474"/>
      <c r="AD6" s="474"/>
      <c r="AE6" s="89"/>
      <c r="AF6" s="89"/>
      <c r="AG6" s="89"/>
    </row>
    <row r="7" spans="1:33" ht="13.5" customHeight="1">
      <c r="A7" s="89"/>
      <c r="B7" s="89"/>
      <c r="C7" s="89"/>
      <c r="D7" s="89"/>
      <c r="E7" s="90"/>
      <c r="F7" s="90"/>
      <c r="G7" s="90"/>
      <c r="H7" s="90"/>
      <c r="I7" s="90"/>
      <c r="J7" s="90"/>
      <c r="K7" s="90"/>
      <c r="L7" s="90"/>
      <c r="M7" s="90"/>
      <c r="N7" s="90"/>
      <c r="O7" s="90"/>
      <c r="P7" s="90"/>
      <c r="Q7" s="90"/>
      <c r="R7" s="90"/>
      <c r="S7" s="90"/>
      <c r="T7" s="90"/>
      <c r="U7" s="90"/>
      <c r="V7" s="90"/>
      <c r="W7" s="90"/>
      <c r="X7" s="90"/>
      <c r="Y7" s="90"/>
      <c r="Z7" s="90"/>
      <c r="AA7" s="90"/>
      <c r="AB7" s="90"/>
      <c r="AC7" s="90"/>
      <c r="AD7" s="90"/>
      <c r="AE7" s="89"/>
      <c r="AF7" s="89"/>
      <c r="AG7" s="89"/>
    </row>
    <row r="8" spans="1:33" ht="14.25" thickBot="1">
      <c r="A8" s="89"/>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row>
    <row r="9" spans="1:33" ht="14.25" thickTop="1">
      <c r="A9" s="89"/>
      <c r="B9" s="89"/>
      <c r="C9" s="89"/>
      <c r="D9" s="479" t="s">
        <v>91</v>
      </c>
      <c r="E9" s="480"/>
      <c r="F9" s="480"/>
      <c r="G9" s="480"/>
      <c r="H9" s="480"/>
      <c r="I9" s="481"/>
      <c r="J9" s="475" t="s">
        <v>52</v>
      </c>
      <c r="K9" s="476"/>
      <c r="L9" s="475" t="s">
        <v>53</v>
      </c>
      <c r="M9" s="477"/>
      <c r="N9" s="478" t="s">
        <v>54</v>
      </c>
      <c r="O9" s="476"/>
      <c r="P9" s="475" t="s">
        <v>55</v>
      </c>
      <c r="Q9" s="476"/>
      <c r="R9" s="475" t="s">
        <v>56</v>
      </c>
      <c r="S9" s="477"/>
      <c r="T9" s="478" t="s">
        <v>57</v>
      </c>
      <c r="U9" s="476"/>
      <c r="V9" s="475" t="s">
        <v>58</v>
      </c>
      <c r="W9" s="476"/>
      <c r="X9" s="475" t="s">
        <v>59</v>
      </c>
      <c r="Y9" s="477"/>
      <c r="Z9" s="478" t="s">
        <v>60</v>
      </c>
      <c r="AA9" s="476"/>
      <c r="AB9" s="475" t="s">
        <v>61</v>
      </c>
      <c r="AC9" s="476"/>
      <c r="AD9" s="475" t="s">
        <v>112</v>
      </c>
      <c r="AE9" s="488"/>
      <c r="AF9" s="89"/>
      <c r="AG9" s="89"/>
    </row>
    <row r="10" spans="1:33" ht="13.5" customHeight="1">
      <c r="A10" s="89"/>
      <c r="B10" s="89"/>
      <c r="C10" s="89"/>
      <c r="D10" s="482"/>
      <c r="E10" s="483"/>
      <c r="F10" s="483"/>
      <c r="G10" s="483"/>
      <c r="H10" s="483"/>
      <c r="I10" s="484"/>
      <c r="J10" s="462"/>
      <c r="K10" s="466"/>
      <c r="L10" s="462"/>
      <c r="M10" s="468"/>
      <c r="N10" s="470"/>
      <c r="O10" s="466"/>
      <c r="P10" s="462"/>
      <c r="Q10" s="466"/>
      <c r="R10" s="462"/>
      <c r="S10" s="468"/>
      <c r="T10" s="470"/>
      <c r="U10" s="466"/>
      <c r="V10" s="462"/>
      <c r="W10" s="466"/>
      <c r="X10" s="462"/>
      <c r="Y10" s="468"/>
      <c r="Z10" s="470"/>
      <c r="AA10" s="466"/>
      <c r="AB10" s="462"/>
      <c r="AC10" s="466"/>
      <c r="AD10" s="462"/>
      <c r="AE10" s="463"/>
      <c r="AF10" s="89"/>
      <c r="AG10" s="89"/>
    </row>
    <row r="11" spans="1:33" ht="13.5" customHeight="1">
      <c r="A11" s="89"/>
      <c r="B11" s="89"/>
      <c r="C11" s="89"/>
      <c r="D11" s="482"/>
      <c r="E11" s="483"/>
      <c r="F11" s="483"/>
      <c r="G11" s="483"/>
      <c r="H11" s="483"/>
      <c r="I11" s="484"/>
      <c r="J11" s="462"/>
      <c r="K11" s="466"/>
      <c r="L11" s="462"/>
      <c r="M11" s="468"/>
      <c r="N11" s="470"/>
      <c r="O11" s="466"/>
      <c r="P11" s="462"/>
      <c r="Q11" s="466"/>
      <c r="R11" s="462"/>
      <c r="S11" s="468"/>
      <c r="T11" s="470"/>
      <c r="U11" s="466"/>
      <c r="V11" s="462"/>
      <c r="W11" s="466"/>
      <c r="X11" s="462"/>
      <c r="Y11" s="468"/>
      <c r="Z11" s="470"/>
      <c r="AA11" s="466"/>
      <c r="AB11" s="462"/>
      <c r="AC11" s="466"/>
      <c r="AD11" s="462"/>
      <c r="AE11" s="463"/>
      <c r="AF11" s="89"/>
      <c r="AG11" s="89"/>
    </row>
    <row r="12" spans="1:33" ht="13.5" customHeight="1">
      <c r="A12" s="89"/>
      <c r="B12" s="89"/>
      <c r="C12" s="89"/>
      <c r="D12" s="482"/>
      <c r="E12" s="483"/>
      <c r="F12" s="483"/>
      <c r="G12" s="483"/>
      <c r="H12" s="483"/>
      <c r="I12" s="484"/>
      <c r="J12" s="462"/>
      <c r="K12" s="466"/>
      <c r="L12" s="462"/>
      <c r="M12" s="468"/>
      <c r="N12" s="470"/>
      <c r="O12" s="466"/>
      <c r="P12" s="462"/>
      <c r="Q12" s="466"/>
      <c r="R12" s="462"/>
      <c r="S12" s="468"/>
      <c r="T12" s="470"/>
      <c r="U12" s="466"/>
      <c r="V12" s="462"/>
      <c r="W12" s="466"/>
      <c r="X12" s="462"/>
      <c r="Y12" s="468"/>
      <c r="Z12" s="470"/>
      <c r="AA12" s="466"/>
      <c r="AB12" s="462"/>
      <c r="AC12" s="466"/>
      <c r="AD12" s="462"/>
      <c r="AE12" s="463"/>
      <c r="AF12" s="89"/>
      <c r="AG12" s="89"/>
    </row>
    <row r="13" spans="1:33" ht="14.25" thickBot="1">
      <c r="A13" s="89"/>
      <c r="B13" s="89"/>
      <c r="C13" s="89"/>
      <c r="D13" s="485"/>
      <c r="E13" s="486"/>
      <c r="F13" s="486"/>
      <c r="G13" s="486"/>
      <c r="H13" s="486"/>
      <c r="I13" s="487"/>
      <c r="J13" s="464"/>
      <c r="K13" s="467"/>
      <c r="L13" s="464"/>
      <c r="M13" s="469"/>
      <c r="N13" s="471"/>
      <c r="O13" s="467"/>
      <c r="P13" s="464"/>
      <c r="Q13" s="467"/>
      <c r="R13" s="464"/>
      <c r="S13" s="469"/>
      <c r="T13" s="471"/>
      <c r="U13" s="467"/>
      <c r="V13" s="464"/>
      <c r="W13" s="467"/>
      <c r="X13" s="464"/>
      <c r="Y13" s="469"/>
      <c r="Z13" s="471"/>
      <c r="AA13" s="467"/>
      <c r="AB13" s="464"/>
      <c r="AC13" s="467"/>
      <c r="AD13" s="464"/>
      <c r="AE13" s="465"/>
      <c r="AF13" s="89"/>
      <c r="AG13" s="89"/>
    </row>
    <row r="14" spans="1:33" ht="14.25" thickTop="1">
      <c r="A14" s="89"/>
      <c r="B14" s="89"/>
      <c r="C14" s="89"/>
      <c r="D14" s="89"/>
      <c r="E14" s="89"/>
      <c r="F14" s="89"/>
      <c r="G14" s="89"/>
      <c r="H14" s="89"/>
      <c r="I14" s="89"/>
      <c r="J14" s="91" t="s">
        <v>85</v>
      </c>
      <c r="K14" s="89"/>
      <c r="L14" s="89"/>
      <c r="M14" s="89"/>
      <c r="N14" s="89"/>
      <c r="O14" s="89"/>
      <c r="P14" s="89"/>
      <c r="Q14" s="89"/>
      <c r="R14" s="89"/>
      <c r="S14" s="89"/>
      <c r="T14" s="89"/>
      <c r="U14" s="89"/>
      <c r="V14" s="89"/>
      <c r="W14" s="89"/>
      <c r="X14" s="89"/>
      <c r="Y14" s="89"/>
      <c r="Z14" s="89"/>
      <c r="AA14" s="89"/>
      <c r="AB14" s="89"/>
      <c r="AC14" s="89"/>
      <c r="AD14" s="89"/>
      <c r="AE14" s="89"/>
      <c r="AF14" s="89"/>
      <c r="AG14" s="89"/>
    </row>
    <row r="15" spans="1:33">
      <c r="A15" s="89"/>
      <c r="B15" s="89"/>
      <c r="C15" s="89"/>
      <c r="D15" s="89"/>
      <c r="E15" s="89"/>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row>
    <row r="16" spans="1:33">
      <c r="A16" s="89"/>
      <c r="B16" s="89"/>
      <c r="C16" s="460" t="s">
        <v>113</v>
      </c>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row>
    <row r="17" spans="1:33">
      <c r="A17" s="89"/>
      <c r="B17" s="89"/>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row>
    <row r="18" spans="1:33">
      <c r="A18" s="89"/>
      <c r="B18" s="89"/>
      <c r="C18" s="89"/>
      <c r="D18" s="89"/>
      <c r="E18" s="89"/>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c r="A19" s="89"/>
      <c r="B19" s="89"/>
      <c r="C19" s="89" t="s">
        <v>576</v>
      </c>
      <c r="D19" s="89"/>
      <c r="E19" s="89"/>
      <c r="F19" s="89" t="s">
        <v>577</v>
      </c>
      <c r="G19" s="89"/>
      <c r="H19" s="89"/>
      <c r="I19" s="89"/>
      <c r="J19" s="89"/>
      <c r="K19" s="89"/>
      <c r="L19" s="89"/>
      <c r="M19" s="89"/>
      <c r="N19" s="89" t="s">
        <v>578</v>
      </c>
      <c r="O19" s="461"/>
      <c r="P19" s="461"/>
      <c r="Q19" s="461"/>
      <c r="R19" s="461"/>
      <c r="S19" s="461"/>
      <c r="T19" s="461"/>
      <c r="U19" s="461"/>
      <c r="V19" s="461"/>
      <c r="W19" s="385" t="s">
        <v>579</v>
      </c>
      <c r="X19" s="385"/>
      <c r="Y19" s="385"/>
      <c r="Z19" s="89"/>
      <c r="AA19" s="89"/>
      <c r="AB19" s="89"/>
      <c r="AC19" s="89"/>
      <c r="AD19" s="89"/>
      <c r="AE19" s="89"/>
      <c r="AF19" s="89"/>
      <c r="AG19" s="89"/>
    </row>
    <row r="20" spans="1:33">
      <c r="A20" s="89"/>
      <c r="B20" s="89"/>
      <c r="C20" s="89"/>
      <c r="D20" s="89"/>
      <c r="E20" s="89"/>
      <c r="F20" s="89" t="s">
        <v>582</v>
      </c>
      <c r="G20" s="89"/>
      <c r="H20" s="89"/>
      <c r="I20" s="89"/>
      <c r="J20" s="89"/>
      <c r="K20" s="89"/>
      <c r="L20" s="89"/>
      <c r="M20" s="89"/>
      <c r="N20" s="89" t="s">
        <v>578</v>
      </c>
      <c r="O20" s="461"/>
      <c r="P20" s="461"/>
      <c r="Q20" s="461"/>
      <c r="R20" s="461"/>
      <c r="S20" s="461"/>
      <c r="T20" s="461"/>
      <c r="U20" s="461"/>
      <c r="V20" s="461"/>
      <c r="W20" s="385" t="s">
        <v>579</v>
      </c>
      <c r="X20" s="385"/>
      <c r="Y20" s="385"/>
      <c r="Z20" s="89"/>
      <c r="AA20" s="89"/>
      <c r="AB20" s="89"/>
      <c r="AC20" s="89"/>
      <c r="AD20" s="89"/>
      <c r="AE20" s="89"/>
      <c r="AF20" s="89"/>
      <c r="AG20" s="89"/>
    </row>
    <row r="21" spans="1:33">
      <c r="A21" s="89"/>
      <c r="B21" s="89"/>
      <c r="C21" s="89"/>
      <c r="D21" s="89"/>
      <c r="E21" s="89"/>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row>
    <row r="22" spans="1:33">
      <c r="A22" s="89"/>
      <c r="B22" s="89"/>
      <c r="C22" s="89"/>
      <c r="D22" s="89"/>
      <c r="E22" s="89"/>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row>
    <row r="23" spans="1:33">
      <c r="A23" s="89"/>
      <c r="B23" s="89"/>
      <c r="C23" s="89"/>
      <c r="D23" s="89"/>
      <c r="E23" s="458" t="s">
        <v>92</v>
      </c>
      <c r="F23" s="458"/>
      <c r="G23" s="458"/>
      <c r="H23" s="458"/>
      <c r="I23" s="458" t="s">
        <v>62</v>
      </c>
      <c r="J23" s="458"/>
      <c r="K23" s="458"/>
      <c r="L23" s="458"/>
      <c r="M23" s="458" t="s">
        <v>63</v>
      </c>
      <c r="N23" s="458"/>
      <c r="O23" s="458"/>
      <c r="P23" s="458"/>
      <c r="Q23" s="458" t="s">
        <v>64</v>
      </c>
      <c r="R23" s="458"/>
      <c r="S23" s="89"/>
      <c r="T23" s="89"/>
      <c r="U23" s="89"/>
      <c r="V23" s="89"/>
      <c r="W23" s="89"/>
      <c r="X23" s="89"/>
      <c r="Y23" s="89"/>
      <c r="Z23" s="89"/>
      <c r="AA23" s="89"/>
      <c r="AB23" s="89"/>
      <c r="AC23" s="89"/>
      <c r="AD23" s="89"/>
      <c r="AE23" s="89"/>
      <c r="AF23" s="89"/>
      <c r="AG23" s="89"/>
    </row>
    <row r="24" spans="1:33">
      <c r="A24" s="89"/>
      <c r="B24" s="89"/>
      <c r="C24" s="89"/>
      <c r="D24" s="89"/>
      <c r="E24" s="92"/>
      <c r="F24" s="92"/>
      <c r="G24" s="92"/>
      <c r="H24" s="92"/>
      <c r="I24" s="92"/>
      <c r="J24" s="92"/>
      <c r="K24" s="92"/>
      <c r="L24" s="92"/>
      <c r="M24" s="92"/>
      <c r="N24" s="92"/>
      <c r="O24" s="92"/>
      <c r="P24" s="92"/>
      <c r="Q24" s="92"/>
      <c r="R24" s="92"/>
      <c r="S24" s="89"/>
      <c r="T24" s="89"/>
      <c r="U24" s="89"/>
      <c r="V24" s="89"/>
      <c r="W24" s="89"/>
      <c r="X24" s="89"/>
      <c r="Y24" s="89"/>
      <c r="Z24" s="89"/>
      <c r="AA24" s="89"/>
      <c r="AB24" s="89"/>
      <c r="AC24" s="89"/>
      <c r="AD24" s="89"/>
      <c r="AE24" s="89"/>
      <c r="AF24" s="89"/>
      <c r="AG24" s="89"/>
    </row>
    <row r="25" spans="1:33">
      <c r="A25" s="89"/>
      <c r="B25" s="89"/>
      <c r="C25" s="89"/>
      <c r="D25" s="89"/>
      <c r="E25" s="89"/>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row>
    <row r="26" spans="1:33">
      <c r="A26" s="89"/>
      <c r="B26" s="89"/>
      <c r="C26" s="89"/>
      <c r="D26" s="89"/>
      <c r="E26" s="89" t="s">
        <v>83</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row>
    <row r="27" spans="1:33">
      <c r="A27" s="89"/>
      <c r="B27" s="89"/>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row>
    <row r="28" spans="1:33">
      <c r="A28" s="89"/>
      <c r="B28" s="89"/>
      <c r="C28" s="89"/>
      <c r="D28" s="89"/>
      <c r="E28" s="89"/>
      <c r="F28" s="89"/>
      <c r="G28" s="89"/>
      <c r="H28" s="89"/>
      <c r="I28" s="89"/>
      <c r="J28" s="89"/>
      <c r="K28" s="459" t="s">
        <v>6</v>
      </c>
      <c r="L28" s="459"/>
      <c r="M28" s="459"/>
      <c r="N28" s="459"/>
      <c r="O28" s="459"/>
      <c r="P28" s="89"/>
      <c r="Q28" s="89"/>
      <c r="R28" s="89"/>
      <c r="S28" s="89"/>
      <c r="T28" s="89"/>
      <c r="U28" s="89"/>
      <c r="V28" s="89"/>
      <c r="W28" s="89"/>
      <c r="X28" s="89"/>
      <c r="Y28" s="89"/>
      <c r="Z28" s="89"/>
      <c r="AA28" s="89"/>
      <c r="AB28" s="89"/>
      <c r="AC28" s="89"/>
      <c r="AD28" s="89"/>
      <c r="AE28" s="89"/>
      <c r="AF28" s="89"/>
      <c r="AG28" s="89"/>
    </row>
    <row r="29" spans="1:33">
      <c r="A29" s="89"/>
      <c r="B29" s="89"/>
      <c r="C29" s="89"/>
      <c r="D29" s="89"/>
      <c r="E29" s="89"/>
      <c r="F29" s="89"/>
      <c r="G29" s="89"/>
      <c r="H29" s="89"/>
      <c r="I29" s="89"/>
      <c r="J29" s="89"/>
      <c r="K29" s="93"/>
      <c r="L29" s="93"/>
      <c r="M29" s="93"/>
      <c r="N29" s="93"/>
      <c r="O29" s="93"/>
      <c r="P29" s="89"/>
      <c r="Q29" s="89"/>
      <c r="R29" s="89"/>
      <c r="S29" s="89"/>
      <c r="T29" s="89"/>
      <c r="U29" s="89"/>
      <c r="V29" s="89"/>
      <c r="W29" s="89"/>
      <c r="X29" s="89"/>
      <c r="Y29" s="89"/>
      <c r="Z29" s="89"/>
      <c r="AA29" s="89"/>
      <c r="AB29" s="89"/>
      <c r="AC29" s="89"/>
      <c r="AD29" s="89"/>
      <c r="AE29" s="89"/>
      <c r="AF29" s="89"/>
      <c r="AG29" s="89"/>
    </row>
    <row r="30" spans="1:33">
      <c r="A30" s="89"/>
      <c r="B30" s="89"/>
      <c r="C30" s="89"/>
      <c r="D30" s="89"/>
      <c r="E30" s="89"/>
      <c r="F30" s="89"/>
      <c r="G30" s="89"/>
      <c r="H30" s="89"/>
      <c r="I30" s="89"/>
      <c r="J30" s="89"/>
      <c r="K30" s="93"/>
      <c r="L30" s="93"/>
      <c r="M30" s="93"/>
      <c r="N30" s="93"/>
      <c r="O30" s="93"/>
      <c r="P30" s="89"/>
      <c r="Q30" s="89"/>
      <c r="R30" s="89"/>
      <c r="S30" s="89"/>
      <c r="T30" s="89"/>
      <c r="U30" s="89"/>
      <c r="V30" s="89"/>
      <c r="W30" s="89"/>
      <c r="X30" s="89"/>
      <c r="Y30" s="89"/>
      <c r="Z30" s="89"/>
      <c r="AA30" s="89"/>
      <c r="AB30" s="89"/>
      <c r="AC30" s="89"/>
      <c r="AD30" s="89"/>
      <c r="AE30" s="89"/>
      <c r="AF30" s="89"/>
      <c r="AG30" s="89"/>
    </row>
    <row r="31" spans="1:33">
      <c r="A31" s="89"/>
      <c r="B31" s="89"/>
      <c r="C31" s="89"/>
      <c r="D31" s="89"/>
      <c r="E31" s="89"/>
      <c r="F31" s="89"/>
      <c r="G31" s="89"/>
      <c r="H31" s="89"/>
      <c r="I31" s="89"/>
      <c r="J31" s="89"/>
      <c r="K31" s="459" t="s">
        <v>76</v>
      </c>
      <c r="L31" s="459"/>
      <c r="M31" s="459"/>
      <c r="N31" s="459"/>
      <c r="O31" s="459"/>
      <c r="P31" s="89"/>
      <c r="Q31" s="89"/>
      <c r="R31" s="89"/>
      <c r="S31" s="89"/>
      <c r="T31" s="89"/>
      <c r="U31" s="89"/>
      <c r="V31" s="89"/>
      <c r="W31" s="89"/>
      <c r="X31" s="89"/>
      <c r="Y31" s="89"/>
      <c r="Z31" s="89"/>
      <c r="AA31" s="89"/>
      <c r="AB31" s="89"/>
      <c r="AC31" s="89"/>
      <c r="AD31" s="89"/>
      <c r="AE31" s="89"/>
      <c r="AF31" s="89"/>
      <c r="AG31" s="89"/>
    </row>
    <row r="32" spans="1:33">
      <c r="A32" s="89"/>
      <c r="B32" s="89"/>
      <c r="C32" s="89"/>
      <c r="D32" s="89"/>
      <c r="E32" s="89"/>
      <c r="F32" s="89"/>
      <c r="G32" s="89"/>
      <c r="H32" s="89"/>
      <c r="I32" s="89"/>
      <c r="J32" s="89"/>
      <c r="K32" s="93"/>
      <c r="L32" s="93"/>
      <c r="M32" s="93"/>
      <c r="N32" s="93"/>
      <c r="O32" s="93"/>
      <c r="P32" s="89"/>
      <c r="Q32" s="89"/>
      <c r="R32" s="89"/>
      <c r="S32" s="89"/>
      <c r="T32" s="89"/>
      <c r="U32" s="89"/>
      <c r="V32" s="89"/>
      <c r="W32" s="89"/>
      <c r="X32" s="89"/>
      <c r="Y32" s="89"/>
      <c r="Z32" s="89"/>
      <c r="AA32" s="89"/>
      <c r="AB32" s="89"/>
      <c r="AC32" s="89"/>
      <c r="AD32" s="89"/>
      <c r="AE32" s="89"/>
      <c r="AF32" s="89"/>
      <c r="AG32" s="89"/>
    </row>
    <row r="33" spans="1:33">
      <c r="A33" s="89"/>
      <c r="B33" s="89"/>
      <c r="C33" s="89"/>
      <c r="D33" s="89"/>
      <c r="E33" s="89"/>
      <c r="F33" s="89"/>
      <c r="G33" s="89"/>
      <c r="H33" s="89"/>
      <c r="I33" s="89"/>
      <c r="J33" s="89"/>
      <c r="K33" s="93"/>
      <c r="L33" s="93"/>
      <c r="M33" s="93"/>
      <c r="N33" s="93"/>
      <c r="O33" s="93"/>
      <c r="P33" s="89"/>
      <c r="Q33" s="89"/>
      <c r="R33" s="89"/>
      <c r="S33" s="89"/>
      <c r="T33" s="89"/>
      <c r="U33" s="89"/>
      <c r="V33" s="89"/>
      <c r="W33" s="89"/>
      <c r="X33" s="89"/>
      <c r="Y33" s="89"/>
      <c r="Z33" s="89"/>
      <c r="AA33" s="89"/>
      <c r="AB33" s="89"/>
      <c r="AC33" s="89"/>
      <c r="AD33" s="89"/>
      <c r="AE33" s="89"/>
      <c r="AF33" s="89"/>
      <c r="AG33" s="89"/>
    </row>
    <row r="34" spans="1:33">
      <c r="A34" s="89"/>
      <c r="B34" s="89"/>
      <c r="C34" s="89"/>
      <c r="D34" s="89"/>
      <c r="E34" s="89"/>
      <c r="F34" s="89"/>
      <c r="G34" s="89"/>
      <c r="H34" s="89"/>
      <c r="I34" s="89"/>
      <c r="J34" s="89"/>
      <c r="K34" s="459" t="s">
        <v>77</v>
      </c>
      <c r="L34" s="459"/>
      <c r="M34" s="459"/>
      <c r="N34" s="459"/>
      <c r="O34" s="459"/>
      <c r="P34" s="89"/>
      <c r="Q34" s="89"/>
      <c r="R34" s="89"/>
      <c r="S34" s="89"/>
      <c r="T34" s="89"/>
      <c r="U34" s="89"/>
      <c r="V34" s="89"/>
      <c r="W34" s="89"/>
      <c r="X34" s="89"/>
      <c r="Y34" s="89"/>
      <c r="Z34" s="89"/>
      <c r="AA34" s="89"/>
      <c r="AB34" s="89"/>
      <c r="AC34" s="89"/>
      <c r="AD34" s="89" t="s">
        <v>26</v>
      </c>
      <c r="AE34" s="89"/>
      <c r="AF34" s="89"/>
      <c r="AG34" s="89"/>
    </row>
    <row r="35" spans="1:33">
      <c r="A35" s="89"/>
      <c r="B35" s="89"/>
      <c r="C35" s="89"/>
      <c r="D35" s="89"/>
      <c r="E35" s="89"/>
      <c r="F35" s="89"/>
      <c r="G35" s="89"/>
      <c r="H35" s="89"/>
      <c r="I35" s="89"/>
      <c r="J35" s="89"/>
      <c r="K35" s="93"/>
      <c r="L35" s="93"/>
      <c r="M35" s="93"/>
      <c r="N35" s="93"/>
      <c r="O35" s="93"/>
      <c r="P35" s="89"/>
      <c r="Q35" s="89"/>
      <c r="R35" s="89"/>
      <c r="S35" s="89"/>
      <c r="T35" s="89"/>
      <c r="U35" s="89"/>
      <c r="V35" s="89"/>
      <c r="W35" s="89"/>
      <c r="X35" s="89"/>
      <c r="Y35" s="89"/>
      <c r="Z35" s="89"/>
      <c r="AA35" s="89"/>
      <c r="AB35" s="89"/>
      <c r="AC35" s="89"/>
      <c r="AD35" s="89"/>
      <c r="AE35" s="89"/>
      <c r="AF35" s="89"/>
      <c r="AG35" s="89"/>
    </row>
    <row r="37" spans="1:33" s="83" customFormat="1">
      <c r="B37" s="84" t="s">
        <v>65</v>
      </c>
      <c r="D37" s="84">
        <v>1</v>
      </c>
      <c r="E37" s="84" t="s">
        <v>66</v>
      </c>
    </row>
    <row r="38" spans="1:33" s="83" customFormat="1">
      <c r="D38" s="84">
        <v>2</v>
      </c>
      <c r="E38" s="84" t="s">
        <v>68</v>
      </c>
    </row>
    <row r="39" spans="1:33">
      <c r="D39" s="84">
        <v>3</v>
      </c>
      <c r="E39" s="84" t="s">
        <v>586</v>
      </c>
    </row>
    <row r="40" spans="1:33">
      <c r="D40" s="84">
        <v>4</v>
      </c>
      <c r="E40" s="457" t="s">
        <v>587</v>
      </c>
      <c r="F40" s="457"/>
      <c r="G40" s="457"/>
      <c r="H40" s="457"/>
      <c r="I40" s="457"/>
      <c r="J40" s="457"/>
      <c r="K40" s="457"/>
      <c r="L40" s="457"/>
      <c r="M40" s="457"/>
      <c r="N40" s="457"/>
      <c r="O40" s="457"/>
      <c r="P40" s="457"/>
      <c r="Q40" s="457"/>
      <c r="R40" s="457"/>
      <c r="S40" s="457"/>
      <c r="T40" s="457"/>
      <c r="U40" s="457"/>
      <c r="V40" s="457"/>
      <c r="W40" s="457"/>
      <c r="X40" s="457"/>
      <c r="Y40" s="457"/>
      <c r="Z40" s="457"/>
      <c r="AA40" s="457"/>
      <c r="AB40" s="457"/>
      <c r="AC40" s="457"/>
      <c r="AD40" s="457"/>
      <c r="AE40" s="457"/>
      <c r="AF40" s="457"/>
      <c r="AG40" s="457"/>
    </row>
    <row r="41" spans="1:33">
      <c r="E41" s="457"/>
      <c r="F41" s="457"/>
      <c r="G41" s="457"/>
      <c r="H41" s="457"/>
      <c r="I41" s="457"/>
      <c r="J41" s="457"/>
      <c r="K41" s="457"/>
      <c r="L41" s="457"/>
      <c r="M41" s="457"/>
      <c r="N41" s="457"/>
      <c r="O41" s="457"/>
      <c r="P41" s="457"/>
      <c r="Q41" s="457"/>
      <c r="R41" s="457"/>
      <c r="S41" s="457"/>
      <c r="T41" s="457"/>
      <c r="U41" s="457"/>
      <c r="V41" s="457"/>
      <c r="W41" s="457"/>
      <c r="X41" s="457"/>
      <c r="Y41" s="457"/>
      <c r="Z41" s="457"/>
      <c r="AA41" s="457"/>
      <c r="AB41" s="457"/>
      <c r="AC41" s="457"/>
      <c r="AD41" s="457"/>
      <c r="AE41" s="457"/>
      <c r="AF41" s="457"/>
      <c r="AG41" s="457"/>
    </row>
  </sheetData>
  <mergeCells count="39">
    <mergeCell ref="A1:F1"/>
    <mergeCell ref="E5:AD6"/>
    <mergeCell ref="J9:K9"/>
    <mergeCell ref="L9:M9"/>
    <mergeCell ref="N9:O9"/>
    <mergeCell ref="P9:Q9"/>
    <mergeCell ref="R9:S9"/>
    <mergeCell ref="T9:U9"/>
    <mergeCell ref="V9:W9"/>
    <mergeCell ref="X9:Y9"/>
    <mergeCell ref="D9:I13"/>
    <mergeCell ref="Z9:AA9"/>
    <mergeCell ref="AB9:AC9"/>
    <mergeCell ref="AD9:AE9"/>
    <mergeCell ref="C16:AG16"/>
    <mergeCell ref="E23:F23"/>
    <mergeCell ref="O19:V19"/>
    <mergeCell ref="O20:V20"/>
    <mergeCell ref="AD10:AE13"/>
    <mergeCell ref="Q23:R23"/>
    <mergeCell ref="J10:K13"/>
    <mergeCell ref="L10:M13"/>
    <mergeCell ref="N10:O13"/>
    <mergeCell ref="P10:Q13"/>
    <mergeCell ref="R10:S13"/>
    <mergeCell ref="T10:U13"/>
    <mergeCell ref="V10:W13"/>
    <mergeCell ref="X10:Y13"/>
    <mergeCell ref="Z10:AA13"/>
    <mergeCell ref="AB10:AC13"/>
    <mergeCell ref="E40:AG41"/>
    <mergeCell ref="G23:H23"/>
    <mergeCell ref="I23:J23"/>
    <mergeCell ref="K23:L23"/>
    <mergeCell ref="M23:N23"/>
    <mergeCell ref="K28:O28"/>
    <mergeCell ref="K31:O31"/>
    <mergeCell ref="K34:O34"/>
    <mergeCell ref="O23:P23"/>
  </mergeCells>
  <phoneticPr fontId="4"/>
  <pageMargins left="0.7" right="0.7" top="0.75" bottom="0.75" header="0.3" footer="0.3"/>
  <pageSetup paperSize="9" orientation="portrait" r:id="rId1"/>
  <headerFooter>
    <oddHeader>&amp;L&amp;A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25BF4-B7D7-497A-B01E-C065590BEEB8}">
  <sheetPr>
    <pageSetUpPr fitToPage="1"/>
  </sheetPr>
  <dimension ref="A1:T59"/>
  <sheetViews>
    <sheetView view="pageBreakPreview" zoomScale="85" zoomScaleNormal="85" zoomScaleSheetLayoutView="85" workbookViewId="0"/>
  </sheetViews>
  <sheetFormatPr defaultColWidth="9" defaultRowHeight="15.75"/>
  <cols>
    <col min="1" max="1" width="10.375" style="103" customWidth="1"/>
    <col min="2" max="2" width="30.5" style="103" customWidth="1"/>
    <col min="3" max="3" width="8.875" style="105" customWidth="1"/>
    <col min="4" max="4" width="9.125" style="104" customWidth="1"/>
    <col min="5" max="6" width="12.625" style="103" customWidth="1"/>
    <col min="7" max="7" width="9.625" style="103" customWidth="1"/>
    <col min="8" max="9" width="12.625" style="103" customWidth="1"/>
    <col min="10" max="16" width="14.625" style="103" customWidth="1"/>
    <col min="17" max="17" width="17.25" style="103" customWidth="1"/>
    <col min="18" max="18" width="18.5" style="103" customWidth="1"/>
    <col min="19" max="19" width="9" style="102"/>
    <col min="20" max="20" width="12.875" style="102" bestFit="1" customWidth="1"/>
    <col min="21" max="16384" width="9" style="102"/>
  </cols>
  <sheetData>
    <row r="1" spans="1:20" ht="26.25" customHeight="1">
      <c r="A1" s="300" t="s">
        <v>155</v>
      </c>
      <c r="B1" s="298"/>
      <c r="C1" s="299"/>
      <c r="D1" s="297"/>
      <c r="E1" s="297"/>
      <c r="F1" s="297"/>
      <c r="G1" s="298"/>
      <c r="H1" s="297"/>
    </row>
    <row r="2" spans="1:20">
      <c r="A2" s="292" t="s">
        <v>153</v>
      </c>
      <c r="B2" s="296" t="s">
        <v>154</v>
      </c>
      <c r="C2" s="292" t="s">
        <v>152</v>
      </c>
      <c r="D2" s="489"/>
      <c r="E2" s="489"/>
      <c r="F2" s="489"/>
      <c r="H2" s="295" t="s">
        <v>151</v>
      </c>
      <c r="I2" s="495"/>
      <c r="J2" s="496"/>
      <c r="K2" s="294"/>
    </row>
    <row r="3" spans="1:20" ht="16.5" customHeight="1" thickBot="1">
      <c r="A3" s="292" t="s">
        <v>150</v>
      </c>
      <c r="B3" s="293"/>
      <c r="C3" s="292" t="s">
        <v>149</v>
      </c>
      <c r="D3" s="489"/>
      <c r="E3" s="489"/>
      <c r="F3" s="489"/>
      <c r="N3" s="291"/>
      <c r="O3" s="102"/>
      <c r="P3" s="102"/>
      <c r="Q3" s="102"/>
      <c r="R3" s="102"/>
    </row>
    <row r="4" spans="1:20" ht="16.5" customHeight="1" thickBot="1">
      <c r="B4" s="290"/>
      <c r="J4" s="490" t="s">
        <v>148</v>
      </c>
      <c r="K4" s="491"/>
      <c r="L4" s="491"/>
      <c r="M4" s="491"/>
      <c r="N4" s="491"/>
      <c r="O4" s="491"/>
      <c r="P4" s="491"/>
      <c r="Q4" s="491"/>
      <c r="R4" s="492"/>
    </row>
    <row r="5" spans="1:20">
      <c r="B5" s="507" t="s">
        <v>147</v>
      </c>
      <c r="C5" s="509" t="s">
        <v>146</v>
      </c>
      <c r="D5" s="511" t="s">
        <v>145</v>
      </c>
      <c r="E5" s="497" t="s">
        <v>144</v>
      </c>
      <c r="F5" s="497" t="s">
        <v>143</v>
      </c>
      <c r="G5" s="497" t="s">
        <v>142</v>
      </c>
      <c r="H5" s="497" t="s">
        <v>141</v>
      </c>
      <c r="I5" s="499" t="s">
        <v>140</v>
      </c>
      <c r="J5" s="289" t="s">
        <v>131</v>
      </c>
      <c r="K5" s="288" t="s">
        <v>130</v>
      </c>
      <c r="L5" s="288" t="s">
        <v>129</v>
      </c>
      <c r="M5" s="288" t="s">
        <v>128</v>
      </c>
      <c r="N5" s="288" t="s">
        <v>127</v>
      </c>
      <c r="O5" s="288" t="s">
        <v>126</v>
      </c>
      <c r="P5" s="503" t="s">
        <v>125</v>
      </c>
      <c r="Q5" s="501" t="s">
        <v>124</v>
      </c>
      <c r="R5" s="493" t="s">
        <v>123</v>
      </c>
    </row>
    <row r="6" spans="1:20" ht="16.5" thickBot="1">
      <c r="B6" s="508"/>
      <c r="C6" s="510"/>
      <c r="D6" s="512"/>
      <c r="E6" s="498"/>
      <c r="F6" s="498"/>
      <c r="G6" s="498"/>
      <c r="H6" s="498"/>
      <c r="I6" s="500"/>
      <c r="J6" s="287" t="s">
        <v>139</v>
      </c>
      <c r="K6" s="286" t="s">
        <v>138</v>
      </c>
      <c r="L6" s="286" t="s">
        <v>138</v>
      </c>
      <c r="M6" s="286" t="s">
        <v>138</v>
      </c>
      <c r="N6" s="286" t="s">
        <v>138</v>
      </c>
      <c r="O6" s="286" t="s">
        <v>137</v>
      </c>
      <c r="P6" s="504"/>
      <c r="Q6" s="502"/>
      <c r="R6" s="494"/>
    </row>
    <row r="7" spans="1:20" ht="15.75" customHeight="1">
      <c r="A7" s="285" t="s">
        <v>580</v>
      </c>
      <c r="B7" s="284"/>
      <c r="C7" s="283"/>
      <c r="D7" s="282"/>
      <c r="E7" s="281"/>
      <c r="F7" s="281"/>
      <c r="G7" s="280"/>
      <c r="H7" s="279"/>
      <c r="I7" s="279"/>
      <c r="J7" s="277"/>
      <c r="K7" s="277"/>
      <c r="L7" s="277"/>
      <c r="M7" s="277"/>
      <c r="N7" s="277"/>
      <c r="O7" s="277"/>
      <c r="P7" s="278"/>
      <c r="Q7" s="277"/>
      <c r="R7" s="276"/>
    </row>
    <row r="8" spans="1:20" ht="15.75" customHeight="1">
      <c r="A8" s="275"/>
      <c r="B8" s="274"/>
      <c r="C8" s="273"/>
      <c r="D8" s="272"/>
      <c r="E8" s="181"/>
      <c r="F8" s="175"/>
      <c r="G8" s="174">
        <f>IF(E8&lt;&gt;"",(E8-F8)/E8,0)</f>
        <v>0</v>
      </c>
      <c r="H8" s="173">
        <f>F8*C8</f>
        <v>0</v>
      </c>
      <c r="I8" s="182"/>
      <c r="J8" s="271"/>
      <c r="K8" s="271"/>
      <c r="L8" s="271"/>
      <c r="M8" s="271"/>
      <c r="N8" s="271"/>
      <c r="O8" s="271"/>
      <c r="P8" s="270"/>
      <c r="Q8" s="269">
        <f>SUM(J8:P8)</f>
        <v>0</v>
      </c>
      <c r="R8" s="268"/>
    </row>
    <row r="9" spans="1:20" ht="15.95" customHeight="1">
      <c r="A9" s="267"/>
      <c r="B9" s="179"/>
      <c r="C9" s="178"/>
      <c r="D9" s="177"/>
      <c r="E9" s="181"/>
      <c r="F9" s="175"/>
      <c r="G9" s="174">
        <f>IF(E9&lt;&gt;"",(E9-F9)/E9,0)</f>
        <v>0</v>
      </c>
      <c r="H9" s="173">
        <f>F9*C9</f>
        <v>0</v>
      </c>
      <c r="I9" s="172"/>
      <c r="J9" s="171"/>
      <c r="K9" s="171"/>
      <c r="L9" s="171"/>
      <c r="M9" s="171"/>
      <c r="N9" s="171"/>
      <c r="O9" s="171"/>
      <c r="P9" s="169"/>
      <c r="Q9" s="168">
        <f>SUM(J9:P9)</f>
        <v>0</v>
      </c>
      <c r="R9" s="167"/>
    </row>
    <row r="10" spans="1:20" ht="15.95" customHeight="1">
      <c r="A10" s="267"/>
      <c r="B10" s="179"/>
      <c r="C10" s="178"/>
      <c r="D10" s="177"/>
      <c r="E10" s="176"/>
      <c r="F10" s="175"/>
      <c r="G10" s="174">
        <f>IF(E10&lt;&gt;"",(E10-F10)/E10,0)</f>
        <v>0</v>
      </c>
      <c r="H10" s="173">
        <f>F10*C10</f>
        <v>0</v>
      </c>
      <c r="I10" s="172"/>
      <c r="J10" s="171"/>
      <c r="K10" s="170"/>
      <c r="L10" s="170"/>
      <c r="M10" s="170"/>
      <c r="N10" s="170"/>
      <c r="O10" s="170"/>
      <c r="P10" s="169"/>
      <c r="Q10" s="168">
        <f>SUM(J10:P10)</f>
        <v>0</v>
      </c>
      <c r="R10" s="167"/>
    </row>
    <row r="11" spans="1:20" ht="15.75" customHeight="1">
      <c r="A11" s="266"/>
      <c r="B11" s="203" t="s">
        <v>132</v>
      </c>
      <c r="C11" s="202"/>
      <c r="D11" s="201"/>
      <c r="E11" s="200"/>
      <c r="F11" s="199"/>
      <c r="G11" s="198"/>
      <c r="H11" s="198"/>
      <c r="I11" s="197"/>
      <c r="J11" s="196">
        <f t="shared" ref="J11:P11" si="0">SUM(J7:J10)</f>
        <v>0</v>
      </c>
      <c r="K11" s="195">
        <f t="shared" si="0"/>
        <v>0</v>
      </c>
      <c r="L11" s="195">
        <f t="shared" si="0"/>
        <v>0</v>
      </c>
      <c r="M11" s="195">
        <f t="shared" si="0"/>
        <v>0</v>
      </c>
      <c r="N11" s="195">
        <f t="shared" si="0"/>
        <v>0</v>
      </c>
      <c r="O11" s="195">
        <f t="shared" si="0"/>
        <v>0</v>
      </c>
      <c r="P11" s="194">
        <f t="shared" si="0"/>
        <v>0</v>
      </c>
      <c r="Q11" s="193">
        <f>SUM(J11:P11)</f>
        <v>0</v>
      </c>
      <c r="R11" s="154">
        <f>SUM(R8:R10)</f>
        <v>0</v>
      </c>
      <c r="T11" s="265">
        <f>(Q11+Q16+Q31+Q41)*1.1</f>
        <v>0</v>
      </c>
    </row>
    <row r="12" spans="1:20" ht="15.75" customHeight="1">
      <c r="A12" s="410" t="s">
        <v>596</v>
      </c>
      <c r="B12" s="264"/>
      <c r="C12" s="263"/>
      <c r="D12" s="262"/>
      <c r="E12" s="261"/>
      <c r="F12" s="260"/>
      <c r="G12" s="259"/>
      <c r="H12" s="259"/>
      <c r="I12" s="258"/>
      <c r="J12" s="256"/>
      <c r="K12" s="256"/>
      <c r="L12" s="256"/>
      <c r="M12" s="256"/>
      <c r="N12" s="256"/>
      <c r="O12" s="256"/>
      <c r="P12" s="257"/>
      <c r="Q12" s="256"/>
      <c r="R12" s="255"/>
    </row>
    <row r="13" spans="1:20" ht="15.95" customHeight="1">
      <c r="A13" s="254"/>
      <c r="B13" s="179"/>
      <c r="C13" s="178"/>
      <c r="D13" s="177"/>
      <c r="E13" s="181"/>
      <c r="F13" s="175"/>
      <c r="G13" s="174">
        <f>IF(E13&lt;&gt;"",(E13-F13)/E13,0)</f>
        <v>0</v>
      </c>
      <c r="H13" s="173">
        <f>F13*C13</f>
        <v>0</v>
      </c>
      <c r="I13" s="182"/>
      <c r="J13" s="171">
        <f>H13</f>
        <v>0</v>
      </c>
      <c r="K13" s="171"/>
      <c r="L13" s="171"/>
      <c r="M13" s="171"/>
      <c r="N13" s="171"/>
      <c r="O13" s="171"/>
      <c r="P13" s="169"/>
      <c r="Q13" s="168">
        <f>SUM(J13:P13)</f>
        <v>0</v>
      </c>
      <c r="R13" s="167"/>
    </row>
    <row r="14" spans="1:20" ht="15.95" customHeight="1">
      <c r="A14" s="253"/>
      <c r="B14" s="179"/>
      <c r="C14" s="178"/>
      <c r="D14" s="177"/>
      <c r="E14" s="176"/>
      <c r="F14" s="175"/>
      <c r="G14" s="174">
        <f>IF(E14&lt;&gt;"",(E14-F14)/E14,0)</f>
        <v>0</v>
      </c>
      <c r="H14" s="173">
        <f>F14*C14</f>
        <v>0</v>
      </c>
      <c r="I14" s="172"/>
      <c r="J14" s="171"/>
      <c r="K14" s="171"/>
      <c r="L14" s="171"/>
      <c r="M14" s="171"/>
      <c r="N14" s="171"/>
      <c r="O14" s="171"/>
      <c r="P14" s="169"/>
      <c r="Q14" s="168">
        <f>SUM(J14:P14)</f>
        <v>0</v>
      </c>
      <c r="R14" s="167"/>
    </row>
    <row r="15" spans="1:20" ht="15.95" customHeight="1">
      <c r="A15" s="253"/>
      <c r="B15" s="179"/>
      <c r="C15" s="178"/>
      <c r="D15" s="177"/>
      <c r="E15" s="176"/>
      <c r="F15" s="175"/>
      <c r="G15" s="174">
        <f>IF(E15&lt;&gt;"",(E15-F15)/E15,0)</f>
        <v>0</v>
      </c>
      <c r="H15" s="173">
        <f>F15*C15</f>
        <v>0</v>
      </c>
      <c r="I15" s="172"/>
      <c r="J15" s="171"/>
      <c r="K15" s="170"/>
      <c r="L15" s="170"/>
      <c r="M15" s="170"/>
      <c r="N15" s="170"/>
      <c r="O15" s="170"/>
      <c r="P15" s="169"/>
      <c r="Q15" s="168">
        <f>SUM(J15:P15)</f>
        <v>0</v>
      </c>
      <c r="R15" s="167"/>
    </row>
    <row r="16" spans="1:20" ht="15.95" customHeight="1">
      <c r="A16" s="252"/>
      <c r="B16" s="203" t="s">
        <v>132</v>
      </c>
      <c r="C16" s="202"/>
      <c r="D16" s="201"/>
      <c r="E16" s="200"/>
      <c r="F16" s="199"/>
      <c r="G16" s="198"/>
      <c r="H16" s="198"/>
      <c r="I16" s="197"/>
      <c r="J16" s="196">
        <f t="shared" ref="J16:P16" si="1">SUM(J12:J15)</f>
        <v>0</v>
      </c>
      <c r="K16" s="195">
        <f t="shared" si="1"/>
        <v>0</v>
      </c>
      <c r="L16" s="195">
        <f t="shared" si="1"/>
        <v>0</v>
      </c>
      <c r="M16" s="195">
        <f t="shared" si="1"/>
        <v>0</v>
      </c>
      <c r="N16" s="195">
        <f t="shared" si="1"/>
        <v>0</v>
      </c>
      <c r="O16" s="195">
        <f t="shared" si="1"/>
        <v>0</v>
      </c>
      <c r="P16" s="194">
        <f t="shared" si="1"/>
        <v>0</v>
      </c>
      <c r="Q16" s="193">
        <f>SUM(J16:P16)</f>
        <v>0</v>
      </c>
      <c r="R16" s="154">
        <f>SUM(R13:R15)</f>
        <v>0</v>
      </c>
    </row>
    <row r="17" spans="1:18" ht="15.75" customHeight="1">
      <c r="A17" s="251" t="s">
        <v>136</v>
      </c>
      <c r="B17" s="250"/>
      <c r="C17" s="249"/>
      <c r="D17" s="248"/>
      <c r="E17" s="247"/>
      <c r="F17" s="247"/>
      <c r="G17" s="246"/>
      <c r="H17" s="246"/>
      <c r="I17" s="246"/>
      <c r="J17" s="244"/>
      <c r="K17" s="244"/>
      <c r="L17" s="244"/>
      <c r="M17" s="244"/>
      <c r="N17" s="244"/>
      <c r="O17" s="244"/>
      <c r="P17" s="245"/>
      <c r="Q17" s="244"/>
      <c r="R17" s="243"/>
    </row>
    <row r="18" spans="1:18" ht="15.95" customHeight="1">
      <c r="A18" s="242"/>
      <c r="B18" s="179"/>
      <c r="C18" s="178"/>
      <c r="D18" s="177"/>
      <c r="E18" s="181"/>
      <c r="F18" s="175"/>
      <c r="G18" s="174">
        <f>IF(E18&lt;&gt;"",(E18-F18)/E18,0)</f>
        <v>0</v>
      </c>
      <c r="H18" s="173">
        <f>F18*C18</f>
        <v>0</v>
      </c>
      <c r="I18" s="182"/>
      <c r="J18" s="171"/>
      <c r="K18" s="171"/>
      <c r="L18" s="171"/>
      <c r="M18" s="171"/>
      <c r="N18" s="171"/>
      <c r="O18" s="171"/>
      <c r="P18" s="169"/>
      <c r="Q18" s="168">
        <f>SUM(J18:P18)</f>
        <v>0</v>
      </c>
      <c r="R18" s="167"/>
    </row>
    <row r="19" spans="1:18" ht="15.95" customHeight="1">
      <c r="A19" s="241"/>
      <c r="B19" s="179"/>
      <c r="C19" s="178"/>
      <c r="D19" s="177"/>
      <c r="E19" s="176"/>
      <c r="F19" s="175"/>
      <c r="G19" s="174">
        <f>IF(E19&lt;&gt;"",(E19-F19)/E19,0)</f>
        <v>0</v>
      </c>
      <c r="H19" s="173">
        <f>F19*C19</f>
        <v>0</v>
      </c>
      <c r="I19" s="172"/>
      <c r="J19" s="171"/>
      <c r="K19" s="171"/>
      <c r="L19" s="171"/>
      <c r="M19" s="171"/>
      <c r="N19" s="171"/>
      <c r="O19" s="171"/>
      <c r="P19" s="169"/>
      <c r="Q19" s="168">
        <f>SUM(J19:P19)</f>
        <v>0</v>
      </c>
      <c r="R19" s="167"/>
    </row>
    <row r="20" spans="1:18" ht="15.95" customHeight="1">
      <c r="A20" s="241"/>
      <c r="B20" s="179"/>
      <c r="C20" s="178"/>
      <c r="D20" s="177"/>
      <c r="E20" s="176"/>
      <c r="F20" s="175"/>
      <c r="G20" s="174">
        <f>IF(E20&lt;&gt;"",(E20-F20)/E20,0)</f>
        <v>0</v>
      </c>
      <c r="H20" s="173">
        <f>F20*C20</f>
        <v>0</v>
      </c>
      <c r="I20" s="172"/>
      <c r="J20" s="171"/>
      <c r="K20" s="170"/>
      <c r="L20" s="170"/>
      <c r="M20" s="170"/>
      <c r="N20" s="170"/>
      <c r="O20" s="170"/>
      <c r="P20" s="169"/>
      <c r="Q20" s="168">
        <f>SUM(J20:P20)</f>
        <v>0</v>
      </c>
      <c r="R20" s="167"/>
    </row>
    <row r="21" spans="1:18" ht="15.95" customHeight="1">
      <c r="A21" s="240"/>
      <c r="B21" s="203" t="s">
        <v>132</v>
      </c>
      <c r="C21" s="202"/>
      <c r="D21" s="201"/>
      <c r="E21" s="200"/>
      <c r="F21" s="199"/>
      <c r="G21" s="198"/>
      <c r="H21" s="198"/>
      <c r="I21" s="197"/>
      <c r="J21" s="196">
        <f t="shared" ref="J21:P21" si="2">SUM(J17:J20)</f>
        <v>0</v>
      </c>
      <c r="K21" s="195">
        <f t="shared" si="2"/>
        <v>0</v>
      </c>
      <c r="L21" s="195">
        <f t="shared" si="2"/>
        <v>0</v>
      </c>
      <c r="M21" s="195">
        <f t="shared" si="2"/>
        <v>0</v>
      </c>
      <c r="N21" s="195">
        <f t="shared" si="2"/>
        <v>0</v>
      </c>
      <c r="O21" s="195">
        <f t="shared" si="2"/>
        <v>0</v>
      </c>
      <c r="P21" s="194">
        <f t="shared" si="2"/>
        <v>0</v>
      </c>
      <c r="Q21" s="193">
        <f>SUM(J21:P21)</f>
        <v>0</v>
      </c>
      <c r="R21" s="154">
        <f>SUM(R18:R20)</f>
        <v>0</v>
      </c>
    </row>
    <row r="22" spans="1:18" ht="15.75" customHeight="1">
      <c r="A22" s="239" t="s">
        <v>581</v>
      </c>
      <c r="B22" s="238"/>
      <c r="C22" s="237"/>
      <c r="D22" s="236"/>
      <c r="E22" s="235"/>
      <c r="F22" s="235"/>
      <c r="G22" s="234"/>
      <c r="H22" s="234"/>
      <c r="I22" s="234"/>
      <c r="J22" s="232"/>
      <c r="K22" s="232"/>
      <c r="L22" s="232"/>
      <c r="M22" s="232"/>
      <c r="N22" s="232"/>
      <c r="O22" s="232"/>
      <c r="P22" s="233"/>
      <c r="Q22" s="232"/>
      <c r="R22" s="231"/>
    </row>
    <row r="23" spans="1:18" ht="15.95" customHeight="1">
      <c r="A23" s="230"/>
      <c r="B23" s="179"/>
      <c r="C23" s="178"/>
      <c r="D23" s="177"/>
      <c r="E23" s="181"/>
      <c r="F23" s="175"/>
      <c r="G23" s="174">
        <f>IF(E23&lt;&gt;"",(E23-F23)/E23,0)</f>
        <v>0</v>
      </c>
      <c r="H23" s="173">
        <f>F23*C23</f>
        <v>0</v>
      </c>
      <c r="I23" s="182"/>
      <c r="J23" s="171"/>
      <c r="K23" s="171"/>
      <c r="L23" s="171"/>
      <c r="M23" s="171"/>
      <c r="N23" s="171"/>
      <c r="O23" s="171"/>
      <c r="P23" s="171"/>
      <c r="Q23" s="168">
        <f>SUM(J23:P23)</f>
        <v>0</v>
      </c>
      <c r="R23" s="167"/>
    </row>
    <row r="24" spans="1:18" ht="15.95" customHeight="1">
      <c r="A24" s="229"/>
      <c r="B24" s="179"/>
      <c r="C24" s="178"/>
      <c r="D24" s="177"/>
      <c r="E24" s="176"/>
      <c r="F24" s="175"/>
      <c r="G24" s="174">
        <f>IF(E24&lt;&gt;"",(E24-F24)/E24,0)</f>
        <v>0</v>
      </c>
      <c r="H24" s="173">
        <f>F24*C24</f>
        <v>0</v>
      </c>
      <c r="I24" s="172"/>
      <c r="J24" s="171"/>
      <c r="K24" s="171"/>
      <c r="L24" s="171"/>
      <c r="M24" s="171"/>
      <c r="N24" s="171"/>
      <c r="O24" s="171"/>
      <c r="P24" s="169"/>
      <c r="Q24" s="168">
        <f>SUM(J24:P24)</f>
        <v>0</v>
      </c>
      <c r="R24" s="167"/>
    </row>
    <row r="25" spans="1:18" ht="15.95" customHeight="1">
      <c r="A25" s="229"/>
      <c r="B25" s="179"/>
      <c r="C25" s="178"/>
      <c r="D25" s="177"/>
      <c r="E25" s="176"/>
      <c r="F25" s="175"/>
      <c r="G25" s="174">
        <f>IF(E25&lt;&gt;"",(E25-F25)/E25,0)</f>
        <v>0</v>
      </c>
      <c r="H25" s="173">
        <f>F25*C25</f>
        <v>0</v>
      </c>
      <c r="I25" s="172"/>
      <c r="J25" s="171"/>
      <c r="K25" s="170"/>
      <c r="L25" s="170"/>
      <c r="M25" s="170"/>
      <c r="N25" s="170"/>
      <c r="O25" s="170"/>
      <c r="P25" s="169"/>
      <c r="Q25" s="168">
        <f>SUM(J25:P25)</f>
        <v>0</v>
      </c>
      <c r="R25" s="167"/>
    </row>
    <row r="26" spans="1:18" ht="15.95" customHeight="1">
      <c r="A26" s="228"/>
      <c r="B26" s="203" t="s">
        <v>132</v>
      </c>
      <c r="C26" s="202"/>
      <c r="D26" s="201"/>
      <c r="E26" s="200"/>
      <c r="F26" s="199"/>
      <c r="G26" s="198"/>
      <c r="H26" s="198"/>
      <c r="I26" s="197"/>
      <c r="J26" s="196">
        <f t="shared" ref="J26:P26" si="3">SUM(J22:J25)</f>
        <v>0</v>
      </c>
      <c r="K26" s="195">
        <f t="shared" si="3"/>
        <v>0</v>
      </c>
      <c r="L26" s="195">
        <f t="shared" si="3"/>
        <v>0</v>
      </c>
      <c r="M26" s="195">
        <f t="shared" si="3"/>
        <v>0</v>
      </c>
      <c r="N26" s="195">
        <f t="shared" si="3"/>
        <v>0</v>
      </c>
      <c r="O26" s="195">
        <f t="shared" si="3"/>
        <v>0</v>
      </c>
      <c r="P26" s="194">
        <f t="shared" si="3"/>
        <v>0</v>
      </c>
      <c r="Q26" s="193">
        <f>SUM(J26:P26)</f>
        <v>0</v>
      </c>
      <c r="R26" s="154">
        <f>SUM(R23:R25)</f>
        <v>0</v>
      </c>
    </row>
    <row r="27" spans="1:18" ht="15.75" customHeight="1">
      <c r="A27" s="227" t="s">
        <v>135</v>
      </c>
      <c r="B27" s="226"/>
      <c r="C27" s="225"/>
      <c r="D27" s="224"/>
      <c r="E27" s="223"/>
      <c r="F27" s="223"/>
      <c r="G27" s="222"/>
      <c r="H27" s="222"/>
      <c r="I27" s="222"/>
      <c r="J27" s="220"/>
      <c r="K27" s="220"/>
      <c r="L27" s="220"/>
      <c r="M27" s="220"/>
      <c r="N27" s="220"/>
      <c r="O27" s="220"/>
      <c r="P27" s="221"/>
      <c r="Q27" s="220"/>
      <c r="R27" s="219"/>
    </row>
    <row r="28" spans="1:18" ht="15.95" customHeight="1">
      <c r="A28" s="218"/>
      <c r="B28" s="179"/>
      <c r="C28" s="178"/>
      <c r="D28" s="177"/>
      <c r="E28" s="181"/>
      <c r="F28" s="175"/>
      <c r="G28" s="174">
        <f>IF(E28&lt;&gt;"",(E28-F28)/E28,0)</f>
        <v>0</v>
      </c>
      <c r="H28" s="173">
        <f>F28*C28</f>
        <v>0</v>
      </c>
      <c r="I28" s="182"/>
      <c r="J28" s="171"/>
      <c r="K28" s="171"/>
      <c r="L28" s="171"/>
      <c r="M28" s="171"/>
      <c r="N28" s="171"/>
      <c r="O28" s="171"/>
      <c r="P28" s="169"/>
      <c r="Q28" s="168">
        <f>SUM(J28:P28)</f>
        <v>0</v>
      </c>
      <c r="R28" s="167"/>
    </row>
    <row r="29" spans="1:18" ht="15.95" customHeight="1">
      <c r="A29" s="217"/>
      <c r="B29" s="179"/>
      <c r="C29" s="178"/>
      <c r="D29" s="177"/>
      <c r="E29" s="181"/>
      <c r="F29" s="175"/>
      <c r="G29" s="174">
        <f>IF(E29&lt;&gt;"",(E29-F29)/E29,0)</f>
        <v>0</v>
      </c>
      <c r="H29" s="173">
        <f>F29*C29</f>
        <v>0</v>
      </c>
      <c r="I29" s="172"/>
      <c r="J29" s="171"/>
      <c r="K29" s="171"/>
      <c r="L29" s="171"/>
      <c r="M29" s="171"/>
      <c r="N29" s="171"/>
      <c r="O29" s="171"/>
      <c r="P29" s="169"/>
      <c r="Q29" s="168">
        <f>SUM(J29:P29)</f>
        <v>0</v>
      </c>
      <c r="R29" s="167"/>
    </row>
    <row r="30" spans="1:18" ht="15.95" customHeight="1">
      <c r="A30" s="217"/>
      <c r="B30" s="179"/>
      <c r="C30" s="178"/>
      <c r="D30" s="177"/>
      <c r="E30" s="176"/>
      <c r="F30" s="175"/>
      <c r="G30" s="174">
        <f>IF(E30&lt;&gt;"",(E30-F30)/E30,0)</f>
        <v>0</v>
      </c>
      <c r="H30" s="173">
        <f>F30*C30</f>
        <v>0</v>
      </c>
      <c r="I30" s="172"/>
      <c r="J30" s="171"/>
      <c r="K30" s="170"/>
      <c r="L30" s="170"/>
      <c r="M30" s="170"/>
      <c r="N30" s="170"/>
      <c r="O30" s="170"/>
      <c r="P30" s="169"/>
      <c r="Q30" s="168">
        <f>SUM(J30:P30)</f>
        <v>0</v>
      </c>
      <c r="R30" s="167"/>
    </row>
    <row r="31" spans="1:18" ht="15.95" customHeight="1">
      <c r="A31" s="216"/>
      <c r="B31" s="203" t="s">
        <v>132</v>
      </c>
      <c r="C31" s="202"/>
      <c r="D31" s="201"/>
      <c r="E31" s="200"/>
      <c r="F31" s="199"/>
      <c r="G31" s="198"/>
      <c r="H31" s="198"/>
      <c r="I31" s="197"/>
      <c r="J31" s="196">
        <f t="shared" ref="J31:P31" si="4">SUM(J27:J30)</f>
        <v>0</v>
      </c>
      <c r="K31" s="195">
        <f t="shared" si="4"/>
        <v>0</v>
      </c>
      <c r="L31" s="195">
        <f t="shared" si="4"/>
        <v>0</v>
      </c>
      <c r="M31" s="195">
        <f t="shared" si="4"/>
        <v>0</v>
      </c>
      <c r="N31" s="195">
        <f t="shared" si="4"/>
        <v>0</v>
      </c>
      <c r="O31" s="195">
        <f t="shared" si="4"/>
        <v>0</v>
      </c>
      <c r="P31" s="194">
        <f t="shared" si="4"/>
        <v>0</v>
      </c>
      <c r="Q31" s="193">
        <f>SUM(J31:P31)</f>
        <v>0</v>
      </c>
      <c r="R31" s="154">
        <f>SUM(R28:R30)</f>
        <v>0</v>
      </c>
    </row>
    <row r="32" spans="1:18" ht="15.95" customHeight="1">
      <c r="A32" s="215" t="s">
        <v>134</v>
      </c>
      <c r="B32" s="214"/>
      <c r="C32" s="213"/>
      <c r="D32" s="212"/>
      <c r="E32" s="211"/>
      <c r="F32" s="211"/>
      <c r="G32" s="210"/>
      <c r="H32" s="210"/>
      <c r="I32" s="210"/>
      <c r="J32" s="208"/>
      <c r="K32" s="208"/>
      <c r="L32" s="208"/>
      <c r="M32" s="208"/>
      <c r="N32" s="208"/>
      <c r="O32" s="208"/>
      <c r="P32" s="209"/>
      <c r="Q32" s="208"/>
      <c r="R32" s="207"/>
    </row>
    <row r="33" spans="1:18" ht="15.95" customHeight="1">
      <c r="A33" s="206"/>
      <c r="B33" s="179"/>
      <c r="C33" s="178"/>
      <c r="D33" s="177"/>
      <c r="E33" s="181"/>
      <c r="F33" s="175"/>
      <c r="G33" s="174">
        <f>IF(E33&lt;&gt;"",(E33-F33)/E33,0)</f>
        <v>0</v>
      </c>
      <c r="H33" s="173">
        <f>F33*C33</f>
        <v>0</v>
      </c>
      <c r="I33" s="182"/>
      <c r="J33" s="171"/>
      <c r="K33" s="171"/>
      <c r="L33" s="171"/>
      <c r="M33" s="171"/>
      <c r="N33" s="171"/>
      <c r="O33" s="171"/>
      <c r="P33" s="169"/>
      <c r="Q33" s="168">
        <f>SUM(J33:P33)</f>
        <v>0</v>
      </c>
      <c r="R33" s="167"/>
    </row>
    <row r="34" spans="1:18" ht="15.95" customHeight="1">
      <c r="A34" s="205"/>
      <c r="B34" s="179"/>
      <c r="C34" s="178"/>
      <c r="D34" s="177"/>
      <c r="E34" s="176"/>
      <c r="F34" s="175"/>
      <c r="G34" s="174">
        <f>IF(E34&lt;&gt;"",(E34-F34)/E34,0)</f>
        <v>0</v>
      </c>
      <c r="H34" s="173">
        <f>F34*C34</f>
        <v>0</v>
      </c>
      <c r="I34" s="172"/>
      <c r="J34" s="171"/>
      <c r="K34" s="171"/>
      <c r="L34" s="171"/>
      <c r="M34" s="171"/>
      <c r="N34" s="171"/>
      <c r="O34" s="171"/>
      <c r="P34" s="169"/>
      <c r="Q34" s="168">
        <f>SUM(J34:P34)</f>
        <v>0</v>
      </c>
      <c r="R34" s="167"/>
    </row>
    <row r="35" spans="1:18" ht="15.95" customHeight="1">
      <c r="A35" s="205"/>
      <c r="B35" s="179"/>
      <c r="C35" s="178"/>
      <c r="D35" s="177"/>
      <c r="E35" s="176"/>
      <c r="F35" s="175"/>
      <c r="G35" s="174">
        <f>IF(E35&lt;&gt;"",(E35-F35)/E35,0)</f>
        <v>0</v>
      </c>
      <c r="H35" s="173">
        <f>F35*C35</f>
        <v>0</v>
      </c>
      <c r="I35" s="172"/>
      <c r="J35" s="171"/>
      <c r="K35" s="170"/>
      <c r="L35" s="170"/>
      <c r="M35" s="170"/>
      <c r="N35" s="170"/>
      <c r="O35" s="170"/>
      <c r="P35" s="169"/>
      <c r="Q35" s="168">
        <f>SUM(J35:P35)</f>
        <v>0</v>
      </c>
      <c r="R35" s="167"/>
    </row>
    <row r="36" spans="1:18" ht="15.95" customHeight="1">
      <c r="A36" s="204"/>
      <c r="B36" s="203" t="s">
        <v>132</v>
      </c>
      <c r="C36" s="202"/>
      <c r="D36" s="201"/>
      <c r="E36" s="200"/>
      <c r="F36" s="199"/>
      <c r="G36" s="198"/>
      <c r="H36" s="198"/>
      <c r="I36" s="197"/>
      <c r="J36" s="196">
        <f t="shared" ref="J36:P36" si="5">SUM(J32:J35)</f>
        <v>0</v>
      </c>
      <c r="K36" s="195">
        <f t="shared" si="5"/>
        <v>0</v>
      </c>
      <c r="L36" s="195">
        <f t="shared" si="5"/>
        <v>0</v>
      </c>
      <c r="M36" s="195">
        <f t="shared" si="5"/>
        <v>0</v>
      </c>
      <c r="N36" s="195">
        <f t="shared" si="5"/>
        <v>0</v>
      </c>
      <c r="O36" s="195">
        <f t="shared" si="5"/>
        <v>0</v>
      </c>
      <c r="P36" s="194">
        <f t="shared" si="5"/>
        <v>0</v>
      </c>
      <c r="Q36" s="193">
        <f>SUM(J36:P36)</f>
        <v>0</v>
      </c>
      <c r="R36" s="154">
        <f>SUM(R33:R35)</f>
        <v>0</v>
      </c>
    </row>
    <row r="37" spans="1:18" ht="15.95" customHeight="1">
      <c r="A37" s="192" t="s">
        <v>133</v>
      </c>
      <c r="B37" s="191"/>
      <c r="C37" s="190"/>
      <c r="D37" s="189"/>
      <c r="E37" s="188"/>
      <c r="F37" s="188"/>
      <c r="G37" s="187"/>
      <c r="H37" s="187"/>
      <c r="I37" s="187"/>
      <c r="J37" s="185"/>
      <c r="K37" s="185"/>
      <c r="L37" s="185"/>
      <c r="M37" s="185"/>
      <c r="N37" s="185"/>
      <c r="O37" s="185"/>
      <c r="P37" s="186"/>
      <c r="Q37" s="185"/>
      <c r="R37" s="184"/>
    </row>
    <row r="38" spans="1:18" ht="15.95" customHeight="1">
      <c r="A38" s="183"/>
      <c r="B38" s="179"/>
      <c r="C38" s="178"/>
      <c r="D38" s="177"/>
      <c r="E38" s="181"/>
      <c r="F38" s="181"/>
      <c r="G38" s="174">
        <f>IF(E38&lt;&gt;"",(E38-F38)/E38,0)</f>
        <v>0</v>
      </c>
      <c r="H38" s="173">
        <f>F38*C38</f>
        <v>0</v>
      </c>
      <c r="I38" s="182"/>
      <c r="J38" s="171"/>
      <c r="K38" s="171"/>
      <c r="L38" s="171"/>
      <c r="M38" s="171"/>
      <c r="N38" s="171"/>
      <c r="O38" s="171"/>
      <c r="P38" s="169"/>
      <c r="Q38" s="168">
        <f>SUM(J38:P38)</f>
        <v>0</v>
      </c>
      <c r="R38" s="167"/>
    </row>
    <row r="39" spans="1:18" ht="15.95" customHeight="1">
      <c r="A39" s="180"/>
      <c r="B39" s="179"/>
      <c r="C39" s="178"/>
      <c r="D39" s="177"/>
      <c r="E39" s="181"/>
      <c r="F39" s="181"/>
      <c r="G39" s="174">
        <f>IF(E39&lt;&gt;"",(E39-F39)/E39,0)</f>
        <v>0</v>
      </c>
      <c r="H39" s="173">
        <f>F39*C39</f>
        <v>0</v>
      </c>
      <c r="I39" s="172"/>
      <c r="J39" s="171"/>
      <c r="K39" s="171"/>
      <c r="L39" s="171"/>
      <c r="M39" s="171"/>
      <c r="N39" s="171"/>
      <c r="O39" s="171"/>
      <c r="P39" s="169"/>
      <c r="Q39" s="168">
        <f>SUM(J39:P39)</f>
        <v>0</v>
      </c>
      <c r="R39" s="167"/>
    </row>
    <row r="40" spans="1:18" ht="15.95" customHeight="1">
      <c r="A40" s="180"/>
      <c r="B40" s="179"/>
      <c r="C40" s="178"/>
      <c r="D40" s="177"/>
      <c r="E40" s="176"/>
      <c r="F40" s="175"/>
      <c r="G40" s="174">
        <f>IF(E40&lt;&gt;"",(E40-F40)/E40,0)</f>
        <v>0</v>
      </c>
      <c r="H40" s="173">
        <f>F40*C40</f>
        <v>0</v>
      </c>
      <c r="I40" s="172"/>
      <c r="J40" s="171"/>
      <c r="K40" s="170"/>
      <c r="L40" s="170"/>
      <c r="M40" s="170"/>
      <c r="N40" s="170"/>
      <c r="O40" s="170"/>
      <c r="P40" s="169"/>
      <c r="Q40" s="168">
        <f>SUM(J40:P40)</f>
        <v>0</v>
      </c>
      <c r="R40" s="167"/>
    </row>
    <row r="41" spans="1:18" ht="15.95" customHeight="1" thickBot="1">
      <c r="A41" s="166"/>
      <c r="B41" s="165" t="s">
        <v>132</v>
      </c>
      <c r="C41" s="164"/>
      <c r="D41" s="163"/>
      <c r="E41" s="162"/>
      <c r="F41" s="161"/>
      <c r="G41" s="160"/>
      <c r="H41" s="160"/>
      <c r="I41" s="159"/>
      <c r="J41" s="158">
        <f t="shared" ref="J41:P41" si="6">SUM(J37:J40)</f>
        <v>0</v>
      </c>
      <c r="K41" s="157">
        <f t="shared" si="6"/>
        <v>0</v>
      </c>
      <c r="L41" s="157">
        <f t="shared" si="6"/>
        <v>0</v>
      </c>
      <c r="M41" s="157">
        <f t="shared" si="6"/>
        <v>0</v>
      </c>
      <c r="N41" s="157">
        <f t="shared" si="6"/>
        <v>0</v>
      </c>
      <c r="O41" s="157">
        <f t="shared" si="6"/>
        <v>0</v>
      </c>
      <c r="P41" s="156">
        <f t="shared" si="6"/>
        <v>0</v>
      </c>
      <c r="Q41" s="155">
        <f>SUM(J41:P41)</f>
        <v>0</v>
      </c>
      <c r="R41" s="154">
        <f>SUM(R38:R40)</f>
        <v>0</v>
      </c>
    </row>
    <row r="42" spans="1:18" ht="15.95" customHeight="1">
      <c r="A42" s="122"/>
      <c r="B42" s="122"/>
      <c r="C42" s="124"/>
      <c r="D42" s="123"/>
      <c r="E42" s="122"/>
      <c r="F42" s="122"/>
      <c r="G42" s="122"/>
      <c r="H42" s="122"/>
      <c r="I42" s="122"/>
      <c r="J42" s="152"/>
      <c r="K42" s="152"/>
      <c r="L42" s="152"/>
      <c r="M42" s="152"/>
      <c r="N42" s="152"/>
      <c r="O42" s="152"/>
      <c r="P42" s="122"/>
      <c r="Q42" s="122"/>
      <c r="R42" s="153"/>
    </row>
    <row r="43" spans="1:18" ht="15.95" customHeight="1" thickBot="1">
      <c r="A43" s="122"/>
      <c r="B43" s="122"/>
      <c r="C43" s="124"/>
      <c r="D43" s="123"/>
      <c r="E43" s="122"/>
      <c r="F43" s="122"/>
      <c r="G43" s="122"/>
      <c r="H43" s="122"/>
      <c r="I43" s="122"/>
      <c r="J43" s="152"/>
      <c r="K43" s="152"/>
      <c r="L43" s="152"/>
      <c r="M43" s="152"/>
      <c r="N43" s="152"/>
      <c r="O43" s="152"/>
      <c r="P43" s="122"/>
      <c r="Q43" s="122"/>
      <c r="R43" s="151"/>
    </row>
    <row r="44" spans="1:18" ht="30.75" customHeight="1" thickBot="1">
      <c r="A44" s="122"/>
      <c r="B44" s="122"/>
      <c r="C44" s="124"/>
      <c r="D44" s="123"/>
      <c r="E44" s="122"/>
      <c r="F44" s="122"/>
      <c r="G44" s="122"/>
      <c r="H44" s="122"/>
      <c r="I44" s="151"/>
      <c r="J44" s="150" t="s">
        <v>131</v>
      </c>
      <c r="K44" s="149" t="s">
        <v>130</v>
      </c>
      <c r="L44" s="149" t="s">
        <v>129</v>
      </c>
      <c r="M44" s="149" t="s">
        <v>128</v>
      </c>
      <c r="N44" s="149" t="s">
        <v>127</v>
      </c>
      <c r="O44" s="149" t="s">
        <v>126</v>
      </c>
      <c r="P44" s="148" t="s">
        <v>125</v>
      </c>
      <c r="Q44" s="147" t="s">
        <v>124</v>
      </c>
      <c r="R44" s="146" t="s">
        <v>123</v>
      </c>
    </row>
    <row r="45" spans="1:18" ht="15.95" customHeight="1">
      <c r="A45" s="122"/>
      <c r="B45" s="122"/>
      <c r="C45" s="124"/>
      <c r="D45" s="123"/>
      <c r="E45" s="122"/>
      <c r="F45" s="122"/>
      <c r="G45" s="517" t="s">
        <v>122</v>
      </c>
      <c r="H45" s="518"/>
      <c r="I45" s="518"/>
      <c r="J45" s="145"/>
      <c r="K45" s="144"/>
      <c r="L45" s="144"/>
      <c r="M45" s="144"/>
      <c r="N45" s="144"/>
      <c r="O45" s="144"/>
      <c r="P45" s="143"/>
      <c r="Q45" s="142">
        <f>SUM(J45:P45)</f>
        <v>0</v>
      </c>
      <c r="R45" s="141"/>
    </row>
    <row r="46" spans="1:18" ht="15.95" customHeight="1">
      <c r="A46" s="122"/>
      <c r="B46" s="122"/>
      <c r="C46" s="124"/>
      <c r="D46" s="123"/>
      <c r="E46" s="122"/>
      <c r="F46" s="122"/>
      <c r="G46" s="513" t="s">
        <v>121</v>
      </c>
      <c r="H46" s="514"/>
      <c r="I46" s="514"/>
      <c r="J46" s="140">
        <f t="shared" ref="J46:P46" si="7">J11+J16+J21+J26+J31+J36+J41+J45</f>
        <v>0</v>
      </c>
      <c r="K46" s="139">
        <f t="shared" si="7"/>
        <v>0</v>
      </c>
      <c r="L46" s="139">
        <f t="shared" si="7"/>
        <v>0</v>
      </c>
      <c r="M46" s="139">
        <f t="shared" si="7"/>
        <v>0</v>
      </c>
      <c r="N46" s="139">
        <f t="shared" si="7"/>
        <v>0</v>
      </c>
      <c r="O46" s="139">
        <f t="shared" si="7"/>
        <v>0</v>
      </c>
      <c r="P46" s="138">
        <f t="shared" si="7"/>
        <v>0</v>
      </c>
      <c r="Q46" s="137">
        <f>SUM(J46:P46)</f>
        <v>0</v>
      </c>
      <c r="R46" s="136">
        <f>R11+R16+R21+R26+R31+R36+R41+R45</f>
        <v>0</v>
      </c>
    </row>
    <row r="47" spans="1:18" ht="15.95" customHeight="1">
      <c r="A47" s="122"/>
      <c r="B47" s="122"/>
      <c r="C47" s="124"/>
      <c r="D47" s="123"/>
      <c r="E47" s="122"/>
      <c r="F47" s="122"/>
      <c r="G47" s="135" t="s">
        <v>120</v>
      </c>
      <c r="H47" s="134"/>
      <c r="I47" s="134"/>
      <c r="J47" s="133">
        <v>0.1</v>
      </c>
      <c r="K47" s="131">
        <v>0.1</v>
      </c>
      <c r="L47" s="131">
        <v>0.1</v>
      </c>
      <c r="M47" s="131">
        <v>0.1</v>
      </c>
      <c r="N47" s="131">
        <v>0.1</v>
      </c>
      <c r="O47" s="131">
        <v>0.1</v>
      </c>
      <c r="P47" s="131">
        <v>0.1</v>
      </c>
      <c r="Q47" s="132" t="s">
        <v>119</v>
      </c>
      <c r="R47" s="131">
        <v>0.1</v>
      </c>
    </row>
    <row r="48" spans="1:18" ht="15.95" customHeight="1">
      <c r="A48" s="122"/>
      <c r="B48" s="122"/>
      <c r="C48" s="124"/>
      <c r="D48" s="123"/>
      <c r="E48" s="122"/>
      <c r="F48" s="122"/>
      <c r="G48" s="515" t="s">
        <v>118</v>
      </c>
      <c r="H48" s="516"/>
      <c r="I48" s="130"/>
      <c r="J48" s="129">
        <f t="shared" ref="J48:O48" si="8">J46*J47</f>
        <v>0</v>
      </c>
      <c r="K48" s="128">
        <f t="shared" si="8"/>
        <v>0</v>
      </c>
      <c r="L48" s="128">
        <f t="shared" si="8"/>
        <v>0</v>
      </c>
      <c r="M48" s="128">
        <f t="shared" si="8"/>
        <v>0</v>
      </c>
      <c r="N48" s="128">
        <f t="shared" si="8"/>
        <v>0</v>
      </c>
      <c r="O48" s="128">
        <f t="shared" si="8"/>
        <v>0</v>
      </c>
      <c r="P48" s="127">
        <f>+P46*$I$48</f>
        <v>0</v>
      </c>
      <c r="Q48" s="126">
        <f>SUM(J48:P48)</f>
        <v>0</v>
      </c>
      <c r="R48" s="125">
        <f>+R46*$I$48</f>
        <v>0</v>
      </c>
    </row>
    <row r="49" spans="2:18" ht="15.95" customHeight="1" thickBot="1">
      <c r="B49" s="122"/>
      <c r="C49" s="124"/>
      <c r="D49" s="123"/>
      <c r="E49" s="122"/>
      <c r="F49" s="122"/>
      <c r="G49" s="505" t="s">
        <v>117</v>
      </c>
      <c r="H49" s="506"/>
      <c r="I49" s="506"/>
      <c r="J49" s="121">
        <f t="shared" ref="J49:P49" si="9">J46+J48</f>
        <v>0</v>
      </c>
      <c r="K49" s="120">
        <f t="shared" si="9"/>
        <v>0</v>
      </c>
      <c r="L49" s="120">
        <f t="shared" si="9"/>
        <v>0</v>
      </c>
      <c r="M49" s="120">
        <f t="shared" si="9"/>
        <v>0</v>
      </c>
      <c r="N49" s="120">
        <f t="shared" si="9"/>
        <v>0</v>
      </c>
      <c r="O49" s="120">
        <f t="shared" si="9"/>
        <v>0</v>
      </c>
      <c r="P49" s="119">
        <f t="shared" si="9"/>
        <v>0</v>
      </c>
      <c r="Q49" s="118">
        <f>SUM(J49:P49)</f>
        <v>0</v>
      </c>
      <c r="R49" s="117">
        <f>R46+R48</f>
        <v>0</v>
      </c>
    </row>
    <row r="50" spans="2:18" ht="15.95" customHeight="1"/>
    <row r="51" spans="2:18" ht="15.95" customHeight="1" thickBot="1"/>
    <row r="52" spans="2:18" ht="15.95" customHeight="1">
      <c r="O52" s="116"/>
      <c r="P52" s="115" t="s">
        <v>116</v>
      </c>
      <c r="Q52" s="114"/>
      <c r="R52" s="113"/>
    </row>
    <row r="53" spans="2:18" ht="15.95" customHeight="1">
      <c r="O53" s="111"/>
      <c r="P53" s="112" t="s">
        <v>115</v>
      </c>
      <c r="Q53" s="112" t="s">
        <v>114</v>
      </c>
      <c r="R53" s="109"/>
    </row>
    <row r="54" spans="2:18" ht="15.95" customHeight="1">
      <c r="O54" s="111"/>
      <c r="P54" s="110">
        <v>0.02</v>
      </c>
      <c r="Q54" s="110">
        <v>1.4999999999999999E-2</v>
      </c>
      <c r="R54" s="109"/>
    </row>
    <row r="55" spans="2:18" ht="16.5" thickBot="1">
      <c r="O55" s="108"/>
      <c r="P55" s="107"/>
      <c r="Q55" s="107"/>
      <c r="R55" s="106"/>
    </row>
    <row r="57" spans="2:18" ht="15.95" customHeight="1"/>
    <row r="58" spans="2:18" ht="15.95" customHeight="1"/>
    <row r="59" spans="2:18" ht="15.95" customHeight="1"/>
  </sheetData>
  <mergeCells count="19">
    <mergeCell ref="G49:I49"/>
    <mergeCell ref="B5:B6"/>
    <mergeCell ref="C5:C6"/>
    <mergeCell ref="D5:D6"/>
    <mergeCell ref="E5:E6"/>
    <mergeCell ref="F5:F6"/>
    <mergeCell ref="G46:I46"/>
    <mergeCell ref="G48:H48"/>
    <mergeCell ref="G45:I45"/>
    <mergeCell ref="D2:F2"/>
    <mergeCell ref="D3:F3"/>
    <mergeCell ref="J4:R4"/>
    <mergeCell ref="R5:R6"/>
    <mergeCell ref="I2:J2"/>
    <mergeCell ref="G5:G6"/>
    <mergeCell ref="H5:H6"/>
    <mergeCell ref="I5:I6"/>
    <mergeCell ref="Q5:Q6"/>
    <mergeCell ref="P5:P6"/>
  </mergeCells>
  <phoneticPr fontId="4"/>
  <pageMargins left="0.51181102362204722" right="0.55118110236220474" top="0.55118110236220474" bottom="0.6692913385826772" header="0.27559055118110237" footer="0.31496062992125984"/>
  <pageSetup paperSize="9" scale="33" orientation="portrait"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03441-AD4C-4081-B7CA-5597B9096349}">
  <sheetPr>
    <pageSetUpPr fitToPage="1"/>
  </sheetPr>
  <dimension ref="A1:I240"/>
  <sheetViews>
    <sheetView showGridLines="0" view="pageBreakPreview" zoomScale="70" zoomScaleNormal="100" zoomScaleSheetLayoutView="70" workbookViewId="0">
      <pane ySplit="5" topLeftCell="A6" activePane="bottomLeft" state="frozen"/>
      <selection sqref="A1:C2"/>
      <selection pane="bottomLeft" sqref="A1:C2"/>
    </sheetView>
  </sheetViews>
  <sheetFormatPr defaultColWidth="9" defaultRowHeight="13.5"/>
  <cols>
    <col min="1" max="1" width="20.125" style="354" customWidth="1"/>
    <col min="2" max="2" width="4.625" style="354" customWidth="1"/>
    <col min="3" max="3" width="4.625" style="355" customWidth="1"/>
    <col min="4" max="4" width="51" style="356" customWidth="1"/>
    <col min="5" max="5" width="11.375" style="357" customWidth="1"/>
    <col min="6" max="6" width="10.375" style="358" customWidth="1"/>
    <col min="7" max="7" width="49" style="352" customWidth="1"/>
    <col min="8" max="8" width="20.75" style="352" customWidth="1"/>
    <col min="9" max="9" width="48.75" style="352" customWidth="1"/>
    <col min="10" max="16384" width="9" style="352"/>
  </cols>
  <sheetData>
    <row r="1" spans="1:9">
      <c r="A1" s="519" t="s">
        <v>585</v>
      </c>
      <c r="B1" s="520"/>
      <c r="C1" s="520"/>
      <c r="D1" s="523" t="s">
        <v>216</v>
      </c>
      <c r="E1" s="524"/>
      <c r="F1" s="351"/>
      <c r="G1" s="525" t="s">
        <v>217</v>
      </c>
      <c r="H1" s="527"/>
      <c r="I1" s="528"/>
    </row>
    <row r="2" spans="1:9" ht="14.25" thickBot="1">
      <c r="A2" s="521"/>
      <c r="B2" s="522"/>
      <c r="C2" s="522"/>
      <c r="D2" s="531" t="s">
        <v>583</v>
      </c>
      <c r="E2" s="532"/>
      <c r="F2" s="353"/>
      <c r="G2" s="526"/>
      <c r="H2" s="529"/>
      <c r="I2" s="530"/>
    </row>
    <row r="3" spans="1:9" ht="14.25" customHeight="1"/>
    <row r="4" spans="1:9" ht="27.75" customHeight="1">
      <c r="I4" s="359" t="s">
        <v>218</v>
      </c>
    </row>
    <row r="5" spans="1:9" s="363" customFormat="1" ht="104.25" customHeight="1">
      <c r="A5" s="360" t="s">
        <v>219</v>
      </c>
      <c r="B5" s="361" t="s">
        <v>220</v>
      </c>
      <c r="C5" s="361" t="s">
        <v>221</v>
      </c>
      <c r="D5" s="360" t="s">
        <v>222</v>
      </c>
      <c r="E5" s="360" t="s">
        <v>223</v>
      </c>
      <c r="F5" s="362" t="s">
        <v>224</v>
      </c>
      <c r="G5" s="362" t="s">
        <v>225</v>
      </c>
      <c r="I5" s="364" t="s">
        <v>589</v>
      </c>
    </row>
    <row r="6" spans="1:9" s="363" customFormat="1" ht="69.75" customHeight="1">
      <c r="A6" s="365" t="s">
        <v>226</v>
      </c>
      <c r="B6" s="365">
        <v>1</v>
      </c>
      <c r="C6" s="366">
        <v>1</v>
      </c>
      <c r="D6" s="367" t="s">
        <v>227</v>
      </c>
      <c r="E6" s="368"/>
      <c r="F6" s="362"/>
      <c r="G6" s="369"/>
      <c r="H6" s="370"/>
    </row>
    <row r="7" spans="1:9" s="363" customFormat="1" ht="69.75" customHeight="1">
      <c r="A7" s="365" t="s">
        <v>226</v>
      </c>
      <c r="B7" s="365">
        <v>1</v>
      </c>
      <c r="C7" s="366">
        <v>2</v>
      </c>
      <c r="D7" s="367" t="s">
        <v>228</v>
      </c>
      <c r="E7" s="368" t="s">
        <v>229</v>
      </c>
      <c r="F7" s="362"/>
      <c r="G7" s="369"/>
      <c r="H7" s="370"/>
    </row>
    <row r="8" spans="1:9" s="363" customFormat="1" ht="69.75" customHeight="1">
      <c r="A8" s="365" t="s">
        <v>226</v>
      </c>
      <c r="B8" s="365">
        <v>1</v>
      </c>
      <c r="C8" s="366">
        <v>3</v>
      </c>
      <c r="D8" s="367" t="s">
        <v>230</v>
      </c>
      <c r="E8" s="368" t="s">
        <v>229</v>
      </c>
      <c r="F8" s="362"/>
      <c r="G8" s="369"/>
      <c r="H8" s="370"/>
    </row>
    <row r="9" spans="1:9" s="363" customFormat="1" ht="69.75" customHeight="1">
      <c r="A9" s="365" t="s">
        <v>226</v>
      </c>
      <c r="B9" s="365">
        <v>1</v>
      </c>
      <c r="C9" s="366">
        <v>4</v>
      </c>
      <c r="D9" s="367" t="s">
        <v>231</v>
      </c>
      <c r="E9" s="368"/>
      <c r="F9" s="362"/>
      <c r="G9" s="369"/>
      <c r="H9" s="371"/>
    </row>
    <row r="10" spans="1:9" s="363" customFormat="1" ht="69.75" customHeight="1">
      <c r="A10" s="365" t="s">
        <v>568</v>
      </c>
      <c r="B10" s="365">
        <v>2</v>
      </c>
      <c r="C10" s="366">
        <v>1</v>
      </c>
      <c r="D10" s="367" t="s">
        <v>569</v>
      </c>
      <c r="E10" s="368"/>
      <c r="F10" s="362"/>
      <c r="G10" s="369"/>
      <c r="H10" s="371"/>
    </row>
    <row r="11" spans="1:9" s="363" customFormat="1" ht="69.75" customHeight="1">
      <c r="A11" s="365" t="s">
        <v>568</v>
      </c>
      <c r="B11" s="365">
        <v>2</v>
      </c>
      <c r="C11" s="366">
        <v>2</v>
      </c>
      <c r="D11" s="367" t="s">
        <v>570</v>
      </c>
      <c r="E11" s="368"/>
      <c r="F11" s="362"/>
      <c r="G11" s="369"/>
      <c r="H11" s="371"/>
    </row>
    <row r="12" spans="1:9" s="363" customFormat="1" ht="69.75" customHeight="1">
      <c r="A12" s="365" t="s">
        <v>568</v>
      </c>
      <c r="B12" s="365">
        <v>2</v>
      </c>
      <c r="C12" s="366">
        <v>3</v>
      </c>
      <c r="D12" s="367" t="s">
        <v>572</v>
      </c>
      <c r="E12" s="368"/>
      <c r="F12" s="362"/>
      <c r="G12" s="369"/>
      <c r="H12" s="371"/>
    </row>
    <row r="13" spans="1:9" s="363" customFormat="1" ht="69.75" customHeight="1">
      <c r="A13" s="365" t="s">
        <v>568</v>
      </c>
      <c r="B13" s="365">
        <v>2</v>
      </c>
      <c r="C13" s="366">
        <v>4</v>
      </c>
      <c r="D13" s="367" t="s">
        <v>573</v>
      </c>
      <c r="E13" s="368"/>
      <c r="F13" s="362"/>
      <c r="G13" s="369"/>
      <c r="H13" s="371"/>
    </row>
    <row r="14" spans="1:9" s="363" customFormat="1" ht="69.75" customHeight="1">
      <c r="A14" s="365" t="s">
        <v>568</v>
      </c>
      <c r="B14" s="365">
        <v>2</v>
      </c>
      <c r="C14" s="366">
        <v>5</v>
      </c>
      <c r="D14" s="367" t="s">
        <v>571</v>
      </c>
      <c r="E14" s="368"/>
      <c r="F14" s="362"/>
      <c r="G14" s="369"/>
      <c r="H14" s="371"/>
    </row>
    <row r="15" spans="1:9" s="363" customFormat="1" ht="69.75" customHeight="1">
      <c r="A15" s="365" t="s">
        <v>568</v>
      </c>
      <c r="B15" s="365">
        <v>2</v>
      </c>
      <c r="C15" s="366">
        <v>6</v>
      </c>
      <c r="D15" s="367" t="s">
        <v>574</v>
      </c>
      <c r="E15" s="368"/>
      <c r="F15" s="362"/>
      <c r="G15" s="369"/>
      <c r="H15" s="371"/>
    </row>
    <row r="16" spans="1:9" s="363" customFormat="1" ht="69.75" customHeight="1">
      <c r="A16" s="365" t="s">
        <v>568</v>
      </c>
      <c r="B16" s="365">
        <v>2</v>
      </c>
      <c r="C16" s="366">
        <v>7</v>
      </c>
      <c r="D16" s="367" t="s">
        <v>575</v>
      </c>
      <c r="E16" s="368"/>
      <c r="F16" s="362"/>
      <c r="G16" s="369"/>
      <c r="H16" s="371"/>
    </row>
    <row r="17" spans="1:8" ht="69.75" customHeight="1">
      <c r="A17" s="365" t="s">
        <v>232</v>
      </c>
      <c r="B17" s="365">
        <v>3</v>
      </c>
      <c r="C17" s="366">
        <v>1</v>
      </c>
      <c r="D17" s="367" t="s">
        <v>233</v>
      </c>
      <c r="E17" s="368" t="s">
        <v>229</v>
      </c>
      <c r="F17" s="362"/>
      <c r="G17" s="369"/>
      <c r="H17" s="370"/>
    </row>
    <row r="18" spans="1:8" ht="69.75" customHeight="1">
      <c r="A18" s="365" t="s">
        <v>232</v>
      </c>
      <c r="B18" s="365">
        <v>3</v>
      </c>
      <c r="C18" s="366">
        <v>2</v>
      </c>
      <c r="D18" s="367" t="s">
        <v>234</v>
      </c>
      <c r="E18" s="368" t="s">
        <v>229</v>
      </c>
      <c r="F18" s="362"/>
      <c r="G18" s="369"/>
      <c r="H18" s="370"/>
    </row>
    <row r="19" spans="1:8" ht="69.75" customHeight="1">
      <c r="A19" s="365" t="s">
        <v>232</v>
      </c>
      <c r="B19" s="365">
        <v>3</v>
      </c>
      <c r="C19" s="366">
        <v>3</v>
      </c>
      <c r="D19" s="367" t="s">
        <v>235</v>
      </c>
      <c r="E19" s="368"/>
      <c r="F19" s="362"/>
      <c r="G19" s="369"/>
      <c r="H19" s="370"/>
    </row>
    <row r="20" spans="1:8" ht="69.75" customHeight="1">
      <c r="A20" s="365" t="s">
        <v>232</v>
      </c>
      <c r="B20" s="365">
        <v>3</v>
      </c>
      <c r="C20" s="366">
        <v>4</v>
      </c>
      <c r="D20" s="367" t="s">
        <v>236</v>
      </c>
      <c r="E20" s="368"/>
      <c r="F20" s="362"/>
      <c r="G20" s="369"/>
      <c r="H20" s="370"/>
    </row>
    <row r="21" spans="1:8" ht="69.75" customHeight="1">
      <c r="A21" s="365" t="s">
        <v>232</v>
      </c>
      <c r="B21" s="365">
        <v>3</v>
      </c>
      <c r="C21" s="366">
        <v>5</v>
      </c>
      <c r="D21" s="367" t="s">
        <v>237</v>
      </c>
      <c r="E21" s="368" t="s">
        <v>229</v>
      </c>
      <c r="F21" s="362"/>
      <c r="G21" s="369"/>
      <c r="H21" s="370"/>
    </row>
    <row r="22" spans="1:8" ht="69.75" customHeight="1">
      <c r="A22" s="365" t="s">
        <v>232</v>
      </c>
      <c r="B22" s="365">
        <v>3</v>
      </c>
      <c r="C22" s="366">
        <v>6</v>
      </c>
      <c r="D22" s="367" t="s">
        <v>238</v>
      </c>
      <c r="E22" s="368" t="s">
        <v>229</v>
      </c>
      <c r="F22" s="362"/>
      <c r="G22" s="369"/>
      <c r="H22" s="370"/>
    </row>
    <row r="23" spans="1:8" ht="90.75" customHeight="1">
      <c r="A23" s="365" t="s">
        <v>232</v>
      </c>
      <c r="B23" s="365">
        <v>3</v>
      </c>
      <c r="C23" s="366">
        <v>7</v>
      </c>
      <c r="D23" s="367" t="s">
        <v>239</v>
      </c>
      <c r="E23" s="368"/>
      <c r="F23" s="362"/>
      <c r="G23" s="369"/>
      <c r="H23" s="370"/>
    </row>
    <row r="24" spans="1:8" ht="69.75" customHeight="1">
      <c r="A24" s="372" t="s">
        <v>232</v>
      </c>
      <c r="B24" s="365">
        <v>3</v>
      </c>
      <c r="C24" s="366">
        <v>8</v>
      </c>
      <c r="D24" s="367" t="s">
        <v>240</v>
      </c>
      <c r="E24" s="368" t="s">
        <v>229</v>
      </c>
      <c r="F24" s="362"/>
      <c r="G24" s="369"/>
      <c r="H24" s="370"/>
    </row>
    <row r="25" spans="1:8" ht="69.75" customHeight="1">
      <c r="A25" s="365" t="s">
        <v>232</v>
      </c>
      <c r="B25" s="365">
        <v>3</v>
      </c>
      <c r="C25" s="366">
        <v>9</v>
      </c>
      <c r="D25" s="367" t="s">
        <v>241</v>
      </c>
      <c r="E25" s="368"/>
      <c r="F25" s="362"/>
      <c r="G25" s="369"/>
      <c r="H25" s="370"/>
    </row>
    <row r="26" spans="1:8" ht="69.75" customHeight="1">
      <c r="A26" s="365" t="s">
        <v>232</v>
      </c>
      <c r="B26" s="365">
        <v>3</v>
      </c>
      <c r="C26" s="366">
        <v>10</v>
      </c>
      <c r="D26" s="367" t="s">
        <v>242</v>
      </c>
      <c r="E26" s="368" t="s">
        <v>229</v>
      </c>
      <c r="F26" s="362"/>
      <c r="G26" s="369"/>
      <c r="H26" s="370"/>
    </row>
    <row r="27" spans="1:8" ht="69.75" customHeight="1">
      <c r="A27" s="365" t="s">
        <v>243</v>
      </c>
      <c r="B27" s="365">
        <v>4</v>
      </c>
      <c r="C27" s="366">
        <v>1</v>
      </c>
      <c r="D27" s="367" t="s">
        <v>244</v>
      </c>
      <c r="E27" s="368" t="s">
        <v>229</v>
      </c>
      <c r="F27" s="362"/>
      <c r="G27" s="369"/>
      <c r="H27" s="370"/>
    </row>
    <row r="28" spans="1:8" ht="69.75" customHeight="1">
      <c r="A28" s="365" t="s">
        <v>243</v>
      </c>
      <c r="B28" s="365">
        <v>4</v>
      </c>
      <c r="C28" s="366">
        <v>2</v>
      </c>
      <c r="D28" s="367" t="s">
        <v>245</v>
      </c>
      <c r="E28" s="368" t="s">
        <v>229</v>
      </c>
      <c r="F28" s="362"/>
      <c r="G28" s="369"/>
      <c r="H28" s="370"/>
    </row>
    <row r="29" spans="1:8" ht="69.75" customHeight="1">
      <c r="A29" s="365" t="s">
        <v>243</v>
      </c>
      <c r="B29" s="365">
        <v>4</v>
      </c>
      <c r="C29" s="366">
        <v>3</v>
      </c>
      <c r="D29" s="367" t="s">
        <v>246</v>
      </c>
      <c r="E29" s="368" t="s">
        <v>229</v>
      </c>
      <c r="F29" s="362"/>
      <c r="G29" s="369"/>
      <c r="H29" s="370"/>
    </row>
    <row r="30" spans="1:8" ht="69.75" customHeight="1">
      <c r="A30" s="365" t="s">
        <v>243</v>
      </c>
      <c r="B30" s="365">
        <v>4</v>
      </c>
      <c r="C30" s="366">
        <v>4</v>
      </c>
      <c r="D30" s="373" t="s">
        <v>247</v>
      </c>
      <c r="E30" s="368" t="s">
        <v>229</v>
      </c>
      <c r="F30" s="362"/>
      <c r="G30" s="369"/>
      <c r="H30" s="370"/>
    </row>
    <row r="31" spans="1:8" ht="69.75" customHeight="1">
      <c r="A31" s="365" t="s">
        <v>243</v>
      </c>
      <c r="B31" s="365">
        <v>4</v>
      </c>
      <c r="C31" s="366">
        <v>5</v>
      </c>
      <c r="D31" s="367" t="s">
        <v>248</v>
      </c>
      <c r="E31" s="368" t="s">
        <v>229</v>
      </c>
      <c r="F31" s="362"/>
      <c r="G31" s="369"/>
      <c r="H31" s="370"/>
    </row>
    <row r="32" spans="1:8" ht="69.75" customHeight="1">
      <c r="A32" s="365" t="s">
        <v>243</v>
      </c>
      <c r="B32" s="365">
        <v>4</v>
      </c>
      <c r="C32" s="366">
        <v>6</v>
      </c>
      <c r="D32" s="367" t="s">
        <v>249</v>
      </c>
      <c r="E32" s="368" t="s">
        <v>229</v>
      </c>
      <c r="F32" s="362"/>
      <c r="G32" s="369"/>
      <c r="H32" s="370"/>
    </row>
    <row r="33" spans="1:9" ht="69.75" customHeight="1">
      <c r="A33" s="365" t="s">
        <v>243</v>
      </c>
      <c r="B33" s="365">
        <v>4</v>
      </c>
      <c r="C33" s="366">
        <v>7</v>
      </c>
      <c r="D33" s="367" t="s">
        <v>250</v>
      </c>
      <c r="E33" s="368"/>
      <c r="F33" s="362"/>
      <c r="G33" s="369"/>
      <c r="H33" s="370"/>
    </row>
    <row r="34" spans="1:9" ht="69.75" customHeight="1">
      <c r="A34" s="365" t="s">
        <v>243</v>
      </c>
      <c r="B34" s="365">
        <v>4</v>
      </c>
      <c r="C34" s="366">
        <v>8</v>
      </c>
      <c r="D34" s="367" t="s">
        <v>251</v>
      </c>
      <c r="E34" s="368" t="s">
        <v>229</v>
      </c>
      <c r="F34" s="362"/>
      <c r="G34" s="369"/>
      <c r="H34" s="370"/>
    </row>
    <row r="35" spans="1:9" ht="69.75" customHeight="1">
      <c r="A35" s="365" t="s">
        <v>243</v>
      </c>
      <c r="B35" s="365">
        <v>4</v>
      </c>
      <c r="C35" s="366">
        <v>9</v>
      </c>
      <c r="D35" s="367" t="s">
        <v>252</v>
      </c>
      <c r="E35" s="368"/>
      <c r="F35" s="362"/>
      <c r="G35" s="369"/>
      <c r="H35" s="370"/>
    </row>
    <row r="36" spans="1:9" ht="69.75" customHeight="1">
      <c r="A36" s="365" t="s">
        <v>243</v>
      </c>
      <c r="B36" s="365">
        <v>4</v>
      </c>
      <c r="C36" s="366">
        <v>10</v>
      </c>
      <c r="D36" s="367" t="s">
        <v>253</v>
      </c>
      <c r="E36" s="368" t="s">
        <v>229</v>
      </c>
      <c r="F36" s="362"/>
      <c r="G36" s="369"/>
      <c r="H36" s="370"/>
    </row>
    <row r="37" spans="1:9" ht="69.75" customHeight="1">
      <c r="A37" s="365" t="s">
        <v>243</v>
      </c>
      <c r="B37" s="365">
        <v>4</v>
      </c>
      <c r="C37" s="366">
        <v>11</v>
      </c>
      <c r="D37" s="367" t="s">
        <v>254</v>
      </c>
      <c r="E37" s="368"/>
      <c r="F37" s="362"/>
      <c r="G37" s="369"/>
      <c r="H37" s="370"/>
    </row>
    <row r="38" spans="1:9" ht="69.75" customHeight="1">
      <c r="A38" s="365" t="s">
        <v>243</v>
      </c>
      <c r="B38" s="365">
        <v>4</v>
      </c>
      <c r="C38" s="366">
        <v>12</v>
      </c>
      <c r="D38" s="367" t="s">
        <v>255</v>
      </c>
      <c r="E38" s="368" t="s">
        <v>229</v>
      </c>
      <c r="F38" s="362"/>
      <c r="G38" s="369"/>
      <c r="H38" s="370"/>
    </row>
    <row r="39" spans="1:9" ht="69.75" customHeight="1">
      <c r="A39" s="365" t="s">
        <v>243</v>
      </c>
      <c r="B39" s="365">
        <v>4</v>
      </c>
      <c r="C39" s="366">
        <v>13</v>
      </c>
      <c r="D39" s="367" t="s">
        <v>256</v>
      </c>
      <c r="E39" s="368"/>
      <c r="F39" s="362"/>
      <c r="G39" s="369"/>
      <c r="H39" s="370"/>
    </row>
    <row r="40" spans="1:9" ht="69.75" customHeight="1">
      <c r="A40" s="365" t="s">
        <v>243</v>
      </c>
      <c r="B40" s="365">
        <v>4</v>
      </c>
      <c r="C40" s="366">
        <v>14</v>
      </c>
      <c r="D40" s="373" t="s">
        <v>257</v>
      </c>
      <c r="E40" s="368" t="s">
        <v>229</v>
      </c>
      <c r="F40" s="362"/>
      <c r="G40" s="369"/>
      <c r="H40" s="370"/>
    </row>
    <row r="41" spans="1:9" ht="69.75" customHeight="1">
      <c r="A41" s="365" t="s">
        <v>243</v>
      </c>
      <c r="B41" s="365">
        <v>4</v>
      </c>
      <c r="C41" s="366">
        <v>15</v>
      </c>
      <c r="D41" s="367" t="s">
        <v>258</v>
      </c>
      <c r="E41" s="368" t="s">
        <v>229</v>
      </c>
      <c r="F41" s="362"/>
      <c r="G41" s="369"/>
      <c r="H41" s="370"/>
    </row>
    <row r="42" spans="1:9" ht="69.75" customHeight="1">
      <c r="A42" s="365" t="s">
        <v>243</v>
      </c>
      <c r="B42" s="365">
        <v>4</v>
      </c>
      <c r="C42" s="366">
        <v>16</v>
      </c>
      <c r="D42" s="367" t="s">
        <v>259</v>
      </c>
      <c r="E42" s="368" t="s">
        <v>229</v>
      </c>
      <c r="F42" s="362"/>
      <c r="G42" s="369"/>
      <c r="H42" s="370"/>
    </row>
    <row r="43" spans="1:9" ht="69.75" customHeight="1">
      <c r="A43" s="365" t="s">
        <v>243</v>
      </c>
      <c r="B43" s="365">
        <v>4</v>
      </c>
      <c r="C43" s="366">
        <v>17</v>
      </c>
      <c r="D43" s="367" t="s">
        <v>260</v>
      </c>
      <c r="E43" s="368" t="s">
        <v>229</v>
      </c>
      <c r="F43" s="362"/>
      <c r="G43" s="369"/>
      <c r="H43" s="370"/>
    </row>
    <row r="44" spans="1:9" ht="75" customHeight="1">
      <c r="A44" s="365" t="s">
        <v>243</v>
      </c>
      <c r="B44" s="365">
        <v>4</v>
      </c>
      <c r="C44" s="366">
        <v>18</v>
      </c>
      <c r="D44" s="367" t="s">
        <v>261</v>
      </c>
      <c r="E44" s="368" t="s">
        <v>229</v>
      </c>
      <c r="F44" s="362"/>
      <c r="G44" s="369"/>
      <c r="H44" s="370"/>
    </row>
    <row r="45" spans="1:9" ht="69.75" customHeight="1">
      <c r="A45" s="365" t="s">
        <v>243</v>
      </c>
      <c r="B45" s="365">
        <v>4</v>
      </c>
      <c r="C45" s="366">
        <v>19</v>
      </c>
      <c r="D45" s="367" t="s">
        <v>262</v>
      </c>
      <c r="E45" s="368" t="s">
        <v>229</v>
      </c>
      <c r="F45" s="362"/>
      <c r="G45" s="369"/>
      <c r="H45" s="370"/>
    </row>
    <row r="46" spans="1:9" ht="51" customHeight="1">
      <c r="A46" s="372" t="s">
        <v>243</v>
      </c>
      <c r="B46" s="365">
        <v>4</v>
      </c>
      <c r="C46" s="366">
        <v>20</v>
      </c>
      <c r="D46" s="367" t="s">
        <v>263</v>
      </c>
      <c r="E46" s="368"/>
      <c r="F46" s="362"/>
      <c r="G46" s="369"/>
      <c r="H46" s="370"/>
      <c r="I46" s="374"/>
    </row>
    <row r="47" spans="1:9" ht="69.75" customHeight="1">
      <c r="A47" s="365" t="s">
        <v>243</v>
      </c>
      <c r="B47" s="365">
        <v>4</v>
      </c>
      <c r="C47" s="375">
        <v>21</v>
      </c>
      <c r="D47" s="376" t="s">
        <v>264</v>
      </c>
      <c r="E47" s="377"/>
      <c r="F47" s="362"/>
      <c r="G47" s="369"/>
      <c r="H47" s="370"/>
    </row>
    <row r="48" spans="1:9" ht="69.75" customHeight="1">
      <c r="A48" s="365" t="s">
        <v>265</v>
      </c>
      <c r="B48" s="365">
        <v>5</v>
      </c>
      <c r="C48" s="366">
        <v>1</v>
      </c>
      <c r="D48" s="367" t="s">
        <v>266</v>
      </c>
      <c r="E48" s="368" t="s">
        <v>229</v>
      </c>
      <c r="F48" s="362"/>
      <c r="G48" s="369"/>
      <c r="H48" s="370"/>
    </row>
    <row r="49" spans="1:9" ht="69.75" customHeight="1">
      <c r="A49" s="365" t="s">
        <v>265</v>
      </c>
      <c r="B49" s="365">
        <v>5</v>
      </c>
      <c r="C49" s="366">
        <v>2</v>
      </c>
      <c r="D49" s="367" t="s">
        <v>267</v>
      </c>
      <c r="E49" s="368" t="s">
        <v>229</v>
      </c>
      <c r="F49" s="362"/>
      <c r="G49" s="369"/>
      <c r="H49" s="370"/>
    </row>
    <row r="50" spans="1:9" ht="69.75" customHeight="1">
      <c r="A50" s="365" t="s">
        <v>265</v>
      </c>
      <c r="B50" s="365">
        <v>5</v>
      </c>
      <c r="C50" s="366">
        <v>3</v>
      </c>
      <c r="D50" s="373" t="s">
        <v>268</v>
      </c>
      <c r="E50" s="368" t="s">
        <v>229</v>
      </c>
      <c r="F50" s="362"/>
      <c r="G50" s="369"/>
      <c r="H50" s="370"/>
    </row>
    <row r="51" spans="1:9" ht="69.75" customHeight="1">
      <c r="A51" s="365" t="s">
        <v>265</v>
      </c>
      <c r="B51" s="365">
        <v>5</v>
      </c>
      <c r="C51" s="366">
        <v>4</v>
      </c>
      <c r="D51" s="367" t="s">
        <v>269</v>
      </c>
      <c r="E51" s="368" t="s">
        <v>229</v>
      </c>
      <c r="F51" s="362"/>
      <c r="G51" s="369"/>
      <c r="H51" s="370"/>
    </row>
    <row r="52" spans="1:9" ht="69.75" customHeight="1">
      <c r="A52" s="365" t="s">
        <v>265</v>
      </c>
      <c r="B52" s="365">
        <v>5</v>
      </c>
      <c r="C52" s="366">
        <v>5</v>
      </c>
      <c r="D52" s="367" t="s">
        <v>270</v>
      </c>
      <c r="E52" s="368" t="s">
        <v>229</v>
      </c>
      <c r="F52" s="362"/>
      <c r="G52" s="369"/>
      <c r="H52" s="370"/>
    </row>
    <row r="53" spans="1:9" ht="69.75" customHeight="1">
      <c r="A53" s="365" t="s">
        <v>265</v>
      </c>
      <c r="B53" s="365">
        <v>5</v>
      </c>
      <c r="C53" s="366">
        <v>6</v>
      </c>
      <c r="D53" s="367" t="s">
        <v>271</v>
      </c>
      <c r="E53" s="368" t="s">
        <v>229</v>
      </c>
      <c r="F53" s="362"/>
      <c r="G53" s="369"/>
      <c r="H53" s="370"/>
    </row>
    <row r="54" spans="1:9" ht="69.75" customHeight="1">
      <c r="A54" s="365" t="s">
        <v>265</v>
      </c>
      <c r="B54" s="365">
        <v>5</v>
      </c>
      <c r="C54" s="366">
        <v>7</v>
      </c>
      <c r="D54" s="367" t="s">
        <v>272</v>
      </c>
      <c r="E54" s="368"/>
      <c r="F54" s="362"/>
      <c r="G54" s="369"/>
      <c r="H54" s="370"/>
    </row>
    <row r="55" spans="1:9" ht="69.75" customHeight="1">
      <c r="A55" s="365" t="s">
        <v>265</v>
      </c>
      <c r="B55" s="365">
        <v>5</v>
      </c>
      <c r="C55" s="366">
        <v>8</v>
      </c>
      <c r="D55" s="367" t="s">
        <v>273</v>
      </c>
      <c r="E55" s="368"/>
      <c r="F55" s="362"/>
      <c r="G55" s="369"/>
      <c r="H55" s="370"/>
    </row>
    <row r="56" spans="1:9" ht="69.75" customHeight="1">
      <c r="A56" s="365" t="s">
        <v>265</v>
      </c>
      <c r="B56" s="365">
        <v>5</v>
      </c>
      <c r="C56" s="366">
        <v>9</v>
      </c>
      <c r="D56" s="367" t="s">
        <v>274</v>
      </c>
      <c r="E56" s="368" t="s">
        <v>229</v>
      </c>
      <c r="F56" s="362"/>
      <c r="G56" s="369"/>
      <c r="H56" s="370"/>
    </row>
    <row r="57" spans="1:9" ht="69.75" customHeight="1">
      <c r="A57" s="365" t="s">
        <v>265</v>
      </c>
      <c r="B57" s="365">
        <v>5</v>
      </c>
      <c r="C57" s="366">
        <v>10</v>
      </c>
      <c r="D57" s="367" t="s">
        <v>275</v>
      </c>
      <c r="E57" s="368" t="s">
        <v>229</v>
      </c>
      <c r="F57" s="362"/>
      <c r="G57" s="369"/>
      <c r="H57" s="370"/>
    </row>
    <row r="58" spans="1:9" ht="69.75" customHeight="1">
      <c r="A58" s="365" t="s">
        <v>265</v>
      </c>
      <c r="B58" s="365">
        <v>5</v>
      </c>
      <c r="C58" s="366">
        <v>11</v>
      </c>
      <c r="D58" s="367" t="s">
        <v>276</v>
      </c>
      <c r="E58" s="368"/>
      <c r="F58" s="362"/>
      <c r="G58" s="369"/>
      <c r="H58" s="370"/>
      <c r="I58" s="374"/>
    </row>
    <row r="59" spans="1:9" ht="125.25" customHeight="1">
      <c r="A59" s="365" t="s">
        <v>265</v>
      </c>
      <c r="B59" s="365">
        <v>5</v>
      </c>
      <c r="C59" s="366">
        <v>12</v>
      </c>
      <c r="D59" s="367" t="s">
        <v>277</v>
      </c>
      <c r="E59" s="368" t="s">
        <v>229</v>
      </c>
      <c r="F59" s="362"/>
      <c r="G59" s="369"/>
      <c r="H59" s="370"/>
    </row>
    <row r="60" spans="1:9" ht="125.25" customHeight="1">
      <c r="A60" s="365" t="s">
        <v>265</v>
      </c>
      <c r="B60" s="365">
        <v>5</v>
      </c>
      <c r="C60" s="366">
        <v>13</v>
      </c>
      <c r="D60" s="367" t="s">
        <v>564</v>
      </c>
      <c r="E60" s="368" t="s">
        <v>229</v>
      </c>
      <c r="F60" s="362"/>
      <c r="G60" s="369"/>
      <c r="H60" s="370"/>
    </row>
    <row r="61" spans="1:9" ht="125.25" customHeight="1">
      <c r="A61" s="365" t="s">
        <v>265</v>
      </c>
      <c r="B61" s="365">
        <v>5</v>
      </c>
      <c r="C61" s="366">
        <v>14</v>
      </c>
      <c r="D61" s="367" t="s">
        <v>278</v>
      </c>
      <c r="E61" s="368"/>
      <c r="F61" s="362"/>
      <c r="G61" s="369"/>
      <c r="H61" s="370"/>
    </row>
    <row r="62" spans="1:9" ht="69.75" customHeight="1">
      <c r="A62" s="365" t="s">
        <v>265</v>
      </c>
      <c r="B62" s="365">
        <v>5</v>
      </c>
      <c r="C62" s="366">
        <v>15</v>
      </c>
      <c r="D62" s="367" t="s">
        <v>279</v>
      </c>
      <c r="E62" s="368" t="s">
        <v>229</v>
      </c>
      <c r="F62" s="362"/>
      <c r="G62" s="369"/>
      <c r="H62" s="370"/>
    </row>
    <row r="63" spans="1:9" ht="69.75" customHeight="1">
      <c r="A63" s="365" t="s">
        <v>265</v>
      </c>
      <c r="B63" s="365">
        <v>5</v>
      </c>
      <c r="C63" s="366">
        <v>16</v>
      </c>
      <c r="D63" s="367" t="s">
        <v>280</v>
      </c>
      <c r="E63" s="368" t="s">
        <v>229</v>
      </c>
      <c r="F63" s="362"/>
      <c r="G63" s="369"/>
      <c r="H63" s="370"/>
    </row>
    <row r="64" spans="1:9" ht="69.75" customHeight="1">
      <c r="A64" s="365" t="s">
        <v>265</v>
      </c>
      <c r="B64" s="365">
        <v>5</v>
      </c>
      <c r="C64" s="366">
        <v>17</v>
      </c>
      <c r="D64" s="367" t="s">
        <v>281</v>
      </c>
      <c r="E64" s="368" t="s">
        <v>229</v>
      </c>
      <c r="F64" s="362"/>
      <c r="G64" s="369"/>
      <c r="H64" s="370"/>
    </row>
    <row r="65" spans="1:9" ht="69.75" customHeight="1">
      <c r="A65" s="365" t="s">
        <v>265</v>
      </c>
      <c r="B65" s="365">
        <v>5</v>
      </c>
      <c r="C65" s="366">
        <v>18</v>
      </c>
      <c r="D65" s="367" t="s">
        <v>282</v>
      </c>
      <c r="E65" s="368"/>
      <c r="F65" s="362"/>
      <c r="G65" s="369"/>
      <c r="H65" s="370"/>
    </row>
    <row r="66" spans="1:9" ht="69.75" customHeight="1">
      <c r="A66" s="365" t="s">
        <v>265</v>
      </c>
      <c r="B66" s="365">
        <v>5</v>
      </c>
      <c r="C66" s="366">
        <v>19</v>
      </c>
      <c r="D66" s="367" t="s">
        <v>283</v>
      </c>
      <c r="E66" s="368" t="s">
        <v>229</v>
      </c>
      <c r="F66" s="362"/>
      <c r="G66" s="369"/>
      <c r="H66" s="370"/>
    </row>
    <row r="67" spans="1:9" ht="69.75" customHeight="1">
      <c r="A67" s="365" t="s">
        <v>284</v>
      </c>
      <c r="B67" s="365">
        <v>6</v>
      </c>
      <c r="C67" s="366">
        <v>1</v>
      </c>
      <c r="D67" s="367" t="s">
        <v>285</v>
      </c>
      <c r="E67" s="368" t="s">
        <v>229</v>
      </c>
      <c r="F67" s="362"/>
      <c r="G67" s="369"/>
      <c r="H67" s="370"/>
    </row>
    <row r="68" spans="1:9" ht="69.75" customHeight="1">
      <c r="A68" s="365" t="s">
        <v>284</v>
      </c>
      <c r="B68" s="365">
        <v>6</v>
      </c>
      <c r="C68" s="366">
        <v>2</v>
      </c>
      <c r="D68" s="367" t="s">
        <v>286</v>
      </c>
      <c r="E68" s="368" t="s">
        <v>229</v>
      </c>
      <c r="F68" s="362"/>
      <c r="G68" s="369"/>
      <c r="H68" s="370"/>
    </row>
    <row r="69" spans="1:9" ht="69.75" customHeight="1">
      <c r="A69" s="365" t="s">
        <v>284</v>
      </c>
      <c r="B69" s="365">
        <v>6</v>
      </c>
      <c r="C69" s="366">
        <v>3</v>
      </c>
      <c r="D69" s="367" t="s">
        <v>287</v>
      </c>
      <c r="E69" s="368" t="s">
        <v>229</v>
      </c>
      <c r="F69" s="362"/>
      <c r="G69" s="369"/>
      <c r="H69" s="370"/>
    </row>
    <row r="70" spans="1:9" ht="69.75" customHeight="1">
      <c r="A70" s="365" t="s">
        <v>284</v>
      </c>
      <c r="B70" s="365">
        <v>6</v>
      </c>
      <c r="C70" s="366">
        <v>4</v>
      </c>
      <c r="D70" s="367" t="s">
        <v>288</v>
      </c>
      <c r="E70" s="368" t="s">
        <v>229</v>
      </c>
      <c r="F70" s="362"/>
      <c r="G70" s="369"/>
      <c r="H70" s="370"/>
    </row>
    <row r="71" spans="1:9" ht="69.75" customHeight="1">
      <c r="A71" s="365" t="s">
        <v>284</v>
      </c>
      <c r="B71" s="365">
        <v>6</v>
      </c>
      <c r="C71" s="366">
        <v>5</v>
      </c>
      <c r="D71" s="367" t="s">
        <v>289</v>
      </c>
      <c r="E71" s="368" t="s">
        <v>229</v>
      </c>
      <c r="F71" s="362"/>
      <c r="G71" s="369"/>
      <c r="H71" s="370"/>
    </row>
    <row r="72" spans="1:9" ht="69.75" customHeight="1">
      <c r="A72" s="365" t="s">
        <v>284</v>
      </c>
      <c r="B72" s="365">
        <v>6</v>
      </c>
      <c r="C72" s="366">
        <v>6</v>
      </c>
      <c r="D72" s="367" t="s">
        <v>290</v>
      </c>
      <c r="E72" s="368" t="s">
        <v>229</v>
      </c>
      <c r="F72" s="362"/>
      <c r="G72" s="369"/>
      <c r="H72" s="370"/>
    </row>
    <row r="73" spans="1:9" ht="69.75" customHeight="1">
      <c r="A73" s="365" t="s">
        <v>284</v>
      </c>
      <c r="B73" s="365">
        <v>6</v>
      </c>
      <c r="C73" s="366">
        <v>7</v>
      </c>
      <c r="D73" s="367" t="s">
        <v>565</v>
      </c>
      <c r="E73" s="368"/>
      <c r="F73" s="362"/>
      <c r="G73" s="369"/>
      <c r="H73" s="370"/>
    </row>
    <row r="74" spans="1:9" ht="69.75" customHeight="1">
      <c r="A74" s="365" t="s">
        <v>284</v>
      </c>
      <c r="B74" s="365">
        <v>6</v>
      </c>
      <c r="C74" s="366">
        <v>8</v>
      </c>
      <c r="D74" s="367" t="s">
        <v>291</v>
      </c>
      <c r="E74" s="368"/>
      <c r="F74" s="362"/>
      <c r="G74" s="369"/>
      <c r="H74" s="370"/>
    </row>
    <row r="75" spans="1:9" ht="100.5" customHeight="1">
      <c r="A75" s="365" t="s">
        <v>292</v>
      </c>
      <c r="B75" s="365">
        <v>7</v>
      </c>
      <c r="C75" s="366">
        <v>1</v>
      </c>
      <c r="D75" s="367" t="s">
        <v>293</v>
      </c>
      <c r="E75" s="368"/>
      <c r="F75" s="362"/>
      <c r="G75" s="369"/>
      <c r="H75" s="370"/>
      <c r="I75" s="374"/>
    </row>
    <row r="76" spans="1:9" ht="69.75" customHeight="1">
      <c r="A76" s="365" t="s">
        <v>292</v>
      </c>
      <c r="B76" s="365">
        <v>7</v>
      </c>
      <c r="C76" s="366">
        <v>2</v>
      </c>
      <c r="D76" s="367" t="s">
        <v>294</v>
      </c>
      <c r="E76" s="368" t="s">
        <v>229</v>
      </c>
      <c r="F76" s="362"/>
      <c r="G76" s="369"/>
      <c r="H76" s="370"/>
    </row>
    <row r="77" spans="1:9" ht="69.75" customHeight="1">
      <c r="A77" s="365" t="s">
        <v>292</v>
      </c>
      <c r="B77" s="365">
        <v>7</v>
      </c>
      <c r="C77" s="366">
        <v>3</v>
      </c>
      <c r="D77" s="367" t="s">
        <v>295</v>
      </c>
      <c r="E77" s="368"/>
      <c r="F77" s="362"/>
      <c r="G77" s="369"/>
      <c r="H77" s="370"/>
    </row>
    <row r="78" spans="1:9" ht="69.75" customHeight="1">
      <c r="A78" s="365" t="s">
        <v>292</v>
      </c>
      <c r="B78" s="365">
        <v>7</v>
      </c>
      <c r="C78" s="366">
        <v>4</v>
      </c>
      <c r="D78" s="367" t="s">
        <v>296</v>
      </c>
      <c r="E78" s="368" t="s">
        <v>229</v>
      </c>
      <c r="F78" s="362"/>
      <c r="G78" s="369"/>
      <c r="H78" s="370"/>
    </row>
    <row r="79" spans="1:9" ht="69.75" customHeight="1">
      <c r="A79" s="365" t="s">
        <v>292</v>
      </c>
      <c r="B79" s="365">
        <v>7</v>
      </c>
      <c r="C79" s="366">
        <v>5</v>
      </c>
      <c r="D79" s="367" t="s">
        <v>297</v>
      </c>
      <c r="E79" s="368" t="s">
        <v>229</v>
      </c>
      <c r="F79" s="362"/>
      <c r="G79" s="369"/>
      <c r="H79" s="370"/>
    </row>
    <row r="80" spans="1:9" ht="108" customHeight="1">
      <c r="A80" s="365" t="s">
        <v>292</v>
      </c>
      <c r="B80" s="365">
        <v>7</v>
      </c>
      <c r="C80" s="366">
        <v>6</v>
      </c>
      <c r="D80" s="367" t="s">
        <v>298</v>
      </c>
      <c r="E80" s="368"/>
      <c r="F80" s="362"/>
      <c r="G80" s="369"/>
      <c r="H80" s="371"/>
      <c r="I80" s="374"/>
    </row>
    <row r="81" spans="1:8" ht="69.75" customHeight="1">
      <c r="A81" s="365" t="s">
        <v>292</v>
      </c>
      <c r="B81" s="365">
        <v>7</v>
      </c>
      <c r="C81" s="366">
        <v>7</v>
      </c>
      <c r="D81" s="367" t="s">
        <v>299</v>
      </c>
      <c r="E81" s="368" t="s">
        <v>229</v>
      </c>
      <c r="F81" s="362"/>
      <c r="G81" s="369"/>
      <c r="H81" s="370"/>
    </row>
    <row r="82" spans="1:8" ht="69.75" customHeight="1">
      <c r="A82" s="365" t="s">
        <v>300</v>
      </c>
      <c r="B82" s="365">
        <v>8</v>
      </c>
      <c r="C82" s="366">
        <v>1</v>
      </c>
      <c r="D82" s="367" t="s">
        <v>301</v>
      </c>
      <c r="E82" s="368"/>
      <c r="F82" s="362"/>
      <c r="G82" s="369"/>
      <c r="H82" s="370"/>
    </row>
    <row r="83" spans="1:8" ht="69.75" customHeight="1">
      <c r="A83" s="365" t="s">
        <v>300</v>
      </c>
      <c r="B83" s="365">
        <v>8</v>
      </c>
      <c r="C83" s="366">
        <v>2</v>
      </c>
      <c r="D83" s="367" t="s">
        <v>302</v>
      </c>
      <c r="E83" s="368"/>
      <c r="F83" s="362"/>
      <c r="G83" s="369"/>
      <c r="H83" s="370"/>
    </row>
    <row r="84" spans="1:8" ht="69.75" customHeight="1">
      <c r="A84" s="365" t="s">
        <v>300</v>
      </c>
      <c r="B84" s="365">
        <v>8</v>
      </c>
      <c r="C84" s="366">
        <v>3</v>
      </c>
      <c r="D84" s="367" t="s">
        <v>303</v>
      </c>
      <c r="E84" s="368"/>
      <c r="F84" s="362"/>
      <c r="G84" s="369"/>
      <c r="H84" s="370"/>
    </row>
    <row r="85" spans="1:8" ht="69.75" customHeight="1">
      <c r="A85" s="365" t="s">
        <v>300</v>
      </c>
      <c r="B85" s="365">
        <v>8</v>
      </c>
      <c r="C85" s="366">
        <v>4</v>
      </c>
      <c r="D85" s="367" t="s">
        <v>304</v>
      </c>
      <c r="E85" s="368"/>
      <c r="F85" s="362"/>
      <c r="G85" s="369"/>
      <c r="H85" s="370"/>
    </row>
    <row r="86" spans="1:8" ht="69.75" customHeight="1">
      <c r="A86" s="365" t="s">
        <v>300</v>
      </c>
      <c r="B86" s="365">
        <v>8</v>
      </c>
      <c r="C86" s="366">
        <v>5</v>
      </c>
      <c r="D86" s="367" t="s">
        <v>305</v>
      </c>
      <c r="E86" s="368"/>
      <c r="F86" s="362"/>
      <c r="G86" s="369"/>
      <c r="H86" s="370"/>
    </row>
    <row r="87" spans="1:8" ht="69.75" customHeight="1">
      <c r="A87" s="365" t="s">
        <v>300</v>
      </c>
      <c r="B87" s="365">
        <v>8</v>
      </c>
      <c r="C87" s="366">
        <v>6</v>
      </c>
      <c r="D87" s="367" t="s">
        <v>306</v>
      </c>
      <c r="E87" s="368" t="s">
        <v>229</v>
      </c>
      <c r="F87" s="362"/>
      <c r="G87" s="369"/>
      <c r="H87" s="370"/>
    </row>
    <row r="88" spans="1:8" ht="69.75" customHeight="1">
      <c r="A88" s="365" t="s">
        <v>300</v>
      </c>
      <c r="B88" s="365">
        <v>8</v>
      </c>
      <c r="C88" s="366">
        <v>7</v>
      </c>
      <c r="D88" s="367" t="s">
        <v>307</v>
      </c>
      <c r="E88" s="368" t="s">
        <v>229</v>
      </c>
      <c r="F88" s="362"/>
      <c r="G88" s="369"/>
      <c r="H88" s="370"/>
    </row>
    <row r="89" spans="1:8" ht="69.75" customHeight="1">
      <c r="A89" s="365" t="s">
        <v>300</v>
      </c>
      <c r="B89" s="365">
        <v>8</v>
      </c>
      <c r="C89" s="366">
        <v>8</v>
      </c>
      <c r="D89" s="367" t="s">
        <v>308</v>
      </c>
      <c r="E89" s="368" t="s">
        <v>229</v>
      </c>
      <c r="F89" s="362"/>
      <c r="G89" s="369"/>
      <c r="H89" s="370"/>
    </row>
    <row r="90" spans="1:8" ht="69.75" customHeight="1">
      <c r="A90" s="365" t="s">
        <v>300</v>
      </c>
      <c r="B90" s="365">
        <v>8</v>
      </c>
      <c r="C90" s="366">
        <v>9</v>
      </c>
      <c r="D90" s="367" t="s">
        <v>309</v>
      </c>
      <c r="E90" s="368" t="s">
        <v>229</v>
      </c>
      <c r="F90" s="362"/>
      <c r="G90" s="369"/>
      <c r="H90" s="370"/>
    </row>
    <row r="91" spans="1:8" ht="69.75" customHeight="1">
      <c r="A91" s="365" t="s">
        <v>300</v>
      </c>
      <c r="B91" s="365">
        <v>8</v>
      </c>
      <c r="C91" s="366">
        <v>10</v>
      </c>
      <c r="D91" s="367" t="s">
        <v>310</v>
      </c>
      <c r="E91" s="368" t="s">
        <v>229</v>
      </c>
      <c r="F91" s="362"/>
      <c r="G91" s="369"/>
      <c r="H91" s="370"/>
    </row>
    <row r="92" spans="1:8" ht="69.75" customHeight="1">
      <c r="A92" s="365" t="s">
        <v>300</v>
      </c>
      <c r="B92" s="365">
        <v>8</v>
      </c>
      <c r="C92" s="366">
        <v>11</v>
      </c>
      <c r="D92" s="367" t="s">
        <v>311</v>
      </c>
      <c r="E92" s="368" t="s">
        <v>229</v>
      </c>
      <c r="F92" s="362"/>
      <c r="G92" s="369"/>
      <c r="H92" s="370"/>
    </row>
    <row r="93" spans="1:8" ht="69.75" customHeight="1">
      <c r="A93" s="365" t="s">
        <v>300</v>
      </c>
      <c r="B93" s="365">
        <v>8</v>
      </c>
      <c r="C93" s="366">
        <v>12</v>
      </c>
      <c r="D93" s="367" t="s">
        <v>312</v>
      </c>
      <c r="E93" s="368"/>
      <c r="F93" s="362"/>
      <c r="G93" s="369"/>
      <c r="H93" s="370"/>
    </row>
    <row r="94" spans="1:8" ht="69.75" customHeight="1">
      <c r="A94" s="365" t="s">
        <v>300</v>
      </c>
      <c r="B94" s="365">
        <v>8</v>
      </c>
      <c r="C94" s="366">
        <v>13</v>
      </c>
      <c r="D94" s="367" t="s">
        <v>313</v>
      </c>
      <c r="E94" s="368"/>
      <c r="F94" s="362"/>
      <c r="G94" s="369"/>
      <c r="H94" s="370"/>
    </row>
    <row r="95" spans="1:8" ht="69.75" customHeight="1">
      <c r="A95" s="365" t="s">
        <v>300</v>
      </c>
      <c r="B95" s="365">
        <v>8</v>
      </c>
      <c r="C95" s="366">
        <v>14</v>
      </c>
      <c r="D95" s="367" t="s">
        <v>314</v>
      </c>
      <c r="E95" s="368" t="s">
        <v>229</v>
      </c>
      <c r="F95" s="362"/>
      <c r="G95" s="369"/>
      <c r="H95" s="370"/>
    </row>
    <row r="96" spans="1:8" ht="69.75" customHeight="1">
      <c r="A96" s="365" t="s">
        <v>300</v>
      </c>
      <c r="B96" s="365">
        <v>8</v>
      </c>
      <c r="C96" s="366">
        <v>15</v>
      </c>
      <c r="D96" s="367" t="s">
        <v>315</v>
      </c>
      <c r="E96" s="368"/>
      <c r="F96" s="362"/>
      <c r="G96" s="369"/>
      <c r="H96" s="370"/>
    </row>
    <row r="97" spans="1:9" ht="69.75" customHeight="1">
      <c r="A97" s="365" t="s">
        <v>300</v>
      </c>
      <c r="B97" s="365">
        <v>8</v>
      </c>
      <c r="C97" s="366">
        <v>16</v>
      </c>
      <c r="D97" s="367" t="s">
        <v>316</v>
      </c>
      <c r="E97" s="368" t="s">
        <v>229</v>
      </c>
      <c r="F97" s="362"/>
      <c r="G97" s="369"/>
      <c r="H97" s="370"/>
    </row>
    <row r="98" spans="1:9" ht="69.75" customHeight="1">
      <c r="A98" s="365" t="s">
        <v>300</v>
      </c>
      <c r="B98" s="365">
        <v>8</v>
      </c>
      <c r="C98" s="366">
        <v>17</v>
      </c>
      <c r="D98" s="367" t="s">
        <v>317</v>
      </c>
      <c r="E98" s="368" t="s">
        <v>229</v>
      </c>
      <c r="F98" s="362"/>
      <c r="G98" s="369"/>
      <c r="H98" s="370"/>
    </row>
    <row r="99" spans="1:9" ht="69.75" customHeight="1">
      <c r="A99" s="365" t="s">
        <v>300</v>
      </c>
      <c r="B99" s="365">
        <v>8</v>
      </c>
      <c r="C99" s="366">
        <v>18</v>
      </c>
      <c r="D99" s="367" t="s">
        <v>318</v>
      </c>
      <c r="E99" s="368" t="s">
        <v>229</v>
      </c>
      <c r="F99" s="362"/>
      <c r="G99" s="369"/>
      <c r="H99" s="370"/>
    </row>
    <row r="100" spans="1:9" ht="69.75" customHeight="1">
      <c r="A100" s="365" t="s">
        <v>300</v>
      </c>
      <c r="B100" s="365">
        <v>8</v>
      </c>
      <c r="C100" s="366">
        <v>19</v>
      </c>
      <c r="D100" s="367" t="s">
        <v>319</v>
      </c>
      <c r="E100" s="368" t="s">
        <v>229</v>
      </c>
      <c r="F100" s="362"/>
      <c r="G100" s="369"/>
      <c r="H100" s="370"/>
    </row>
    <row r="101" spans="1:9" ht="69.75" customHeight="1">
      <c r="A101" s="365" t="s">
        <v>300</v>
      </c>
      <c r="B101" s="365">
        <v>8</v>
      </c>
      <c r="C101" s="366">
        <v>20</v>
      </c>
      <c r="D101" s="367" t="s">
        <v>320</v>
      </c>
      <c r="E101" s="368" t="s">
        <v>229</v>
      </c>
      <c r="F101" s="362"/>
      <c r="G101" s="369"/>
      <c r="H101" s="370"/>
      <c r="I101" s="374"/>
    </row>
    <row r="102" spans="1:9" ht="69.75" customHeight="1">
      <c r="A102" s="365" t="s">
        <v>300</v>
      </c>
      <c r="B102" s="365">
        <v>8</v>
      </c>
      <c r="C102" s="366">
        <v>21</v>
      </c>
      <c r="D102" s="367" t="s">
        <v>321</v>
      </c>
      <c r="E102" s="368" t="s">
        <v>229</v>
      </c>
      <c r="F102" s="362"/>
      <c r="G102" s="369"/>
      <c r="H102" s="370"/>
    </row>
    <row r="103" spans="1:9" ht="69.75" customHeight="1">
      <c r="A103" s="365" t="s">
        <v>300</v>
      </c>
      <c r="B103" s="365">
        <v>8</v>
      </c>
      <c r="C103" s="366">
        <v>22</v>
      </c>
      <c r="D103" s="367" t="s">
        <v>322</v>
      </c>
      <c r="E103" s="368" t="s">
        <v>229</v>
      </c>
      <c r="F103" s="362"/>
      <c r="G103" s="369"/>
      <c r="H103" s="370"/>
    </row>
    <row r="104" spans="1:9" ht="69.75" customHeight="1">
      <c r="A104" s="365" t="s">
        <v>300</v>
      </c>
      <c r="B104" s="365">
        <v>8</v>
      </c>
      <c r="C104" s="366">
        <v>23</v>
      </c>
      <c r="D104" s="367" t="s">
        <v>323</v>
      </c>
      <c r="E104" s="368"/>
      <c r="F104" s="362"/>
      <c r="G104" s="369"/>
      <c r="H104" s="370"/>
    </row>
    <row r="105" spans="1:9" ht="69.75" customHeight="1">
      <c r="A105" s="365" t="s">
        <v>300</v>
      </c>
      <c r="B105" s="365">
        <v>8</v>
      </c>
      <c r="C105" s="366">
        <v>24</v>
      </c>
      <c r="D105" s="367" t="s">
        <v>324</v>
      </c>
      <c r="E105" s="368"/>
      <c r="F105" s="362"/>
      <c r="G105" s="369"/>
      <c r="H105" s="370"/>
    </row>
    <row r="106" spans="1:9" ht="69.75" customHeight="1">
      <c r="A106" s="372" t="s">
        <v>300</v>
      </c>
      <c r="B106" s="365">
        <v>8</v>
      </c>
      <c r="C106" s="366">
        <v>25</v>
      </c>
      <c r="D106" s="367" t="s">
        <v>325</v>
      </c>
      <c r="E106" s="368"/>
      <c r="F106" s="362"/>
      <c r="G106" s="369"/>
      <c r="H106" s="370"/>
    </row>
    <row r="107" spans="1:9" ht="69.75" customHeight="1">
      <c r="A107" s="372" t="s">
        <v>300</v>
      </c>
      <c r="B107" s="365">
        <v>8</v>
      </c>
      <c r="C107" s="366">
        <v>26</v>
      </c>
      <c r="D107" s="367" t="s">
        <v>326</v>
      </c>
      <c r="E107" s="368"/>
      <c r="F107" s="362"/>
      <c r="G107" s="369"/>
      <c r="H107" s="370"/>
    </row>
    <row r="108" spans="1:9" ht="69.75" customHeight="1">
      <c r="A108" s="365" t="s">
        <v>300</v>
      </c>
      <c r="B108" s="365">
        <v>8</v>
      </c>
      <c r="C108" s="366">
        <v>27</v>
      </c>
      <c r="D108" s="367" t="s">
        <v>327</v>
      </c>
      <c r="E108" s="368"/>
      <c r="F108" s="362"/>
      <c r="G108" s="369"/>
      <c r="H108" s="370"/>
    </row>
    <row r="109" spans="1:9" ht="69.75" customHeight="1">
      <c r="A109" s="365" t="s">
        <v>328</v>
      </c>
      <c r="B109" s="365">
        <v>9</v>
      </c>
      <c r="C109" s="366">
        <v>1</v>
      </c>
      <c r="D109" s="378" t="s">
        <v>329</v>
      </c>
      <c r="E109" s="368" t="s">
        <v>229</v>
      </c>
      <c r="F109" s="362"/>
      <c r="G109" s="369"/>
      <c r="H109" s="370"/>
    </row>
    <row r="110" spans="1:9" ht="69.75" customHeight="1">
      <c r="A110" s="365" t="s">
        <v>328</v>
      </c>
      <c r="B110" s="365">
        <v>9</v>
      </c>
      <c r="C110" s="366">
        <v>2</v>
      </c>
      <c r="D110" s="367" t="s">
        <v>330</v>
      </c>
      <c r="E110" s="368" t="s">
        <v>229</v>
      </c>
      <c r="F110" s="362"/>
      <c r="G110" s="369"/>
      <c r="H110" s="370"/>
    </row>
    <row r="111" spans="1:9" ht="69.75" customHeight="1">
      <c r="A111" s="365" t="s">
        <v>328</v>
      </c>
      <c r="B111" s="365">
        <v>9</v>
      </c>
      <c r="C111" s="366">
        <v>3</v>
      </c>
      <c r="D111" s="367" t="s">
        <v>331</v>
      </c>
      <c r="E111" s="368" t="s">
        <v>229</v>
      </c>
      <c r="F111" s="362"/>
      <c r="G111" s="369"/>
      <c r="H111" s="370"/>
    </row>
    <row r="112" spans="1:9" ht="69.75" customHeight="1">
      <c r="A112" s="365" t="s">
        <v>328</v>
      </c>
      <c r="B112" s="365">
        <v>9</v>
      </c>
      <c r="C112" s="366">
        <v>4</v>
      </c>
      <c r="D112" s="367" t="s">
        <v>332</v>
      </c>
      <c r="E112" s="368" t="s">
        <v>229</v>
      </c>
      <c r="F112" s="362"/>
      <c r="G112" s="369"/>
      <c r="H112" s="370"/>
    </row>
    <row r="113" spans="1:9" ht="107.25" customHeight="1">
      <c r="A113" s="365" t="s">
        <v>328</v>
      </c>
      <c r="B113" s="365">
        <v>9</v>
      </c>
      <c r="C113" s="366">
        <v>5</v>
      </c>
      <c r="D113" s="367" t="s">
        <v>333</v>
      </c>
      <c r="E113" s="368"/>
      <c r="F113" s="362"/>
      <c r="G113" s="369"/>
      <c r="H113" s="370"/>
    </row>
    <row r="114" spans="1:9" ht="69.75" customHeight="1">
      <c r="A114" s="365" t="s">
        <v>328</v>
      </c>
      <c r="B114" s="365">
        <v>9</v>
      </c>
      <c r="C114" s="366">
        <v>6</v>
      </c>
      <c r="D114" s="367" t="s">
        <v>334</v>
      </c>
      <c r="E114" s="368" t="s">
        <v>229</v>
      </c>
      <c r="F114" s="362"/>
      <c r="G114" s="369"/>
      <c r="H114" s="370"/>
    </row>
    <row r="115" spans="1:9" ht="69.75" customHeight="1">
      <c r="A115" s="365" t="s">
        <v>328</v>
      </c>
      <c r="B115" s="365">
        <v>9</v>
      </c>
      <c r="C115" s="366">
        <v>7</v>
      </c>
      <c r="D115" s="367" t="s">
        <v>335</v>
      </c>
      <c r="E115" s="368" t="s">
        <v>229</v>
      </c>
      <c r="F115" s="362"/>
      <c r="G115" s="369"/>
      <c r="H115" s="370"/>
    </row>
    <row r="116" spans="1:9" ht="69.75" customHeight="1">
      <c r="A116" s="365" t="s">
        <v>328</v>
      </c>
      <c r="B116" s="365">
        <v>9</v>
      </c>
      <c r="C116" s="366">
        <v>8</v>
      </c>
      <c r="D116" s="367" t="s">
        <v>336</v>
      </c>
      <c r="E116" s="368" t="s">
        <v>229</v>
      </c>
      <c r="F116" s="362"/>
      <c r="G116" s="369"/>
      <c r="H116" s="370"/>
    </row>
    <row r="117" spans="1:9" ht="75.75" customHeight="1">
      <c r="A117" s="365" t="s">
        <v>328</v>
      </c>
      <c r="B117" s="365">
        <v>9</v>
      </c>
      <c r="C117" s="366">
        <v>9</v>
      </c>
      <c r="D117" s="367" t="s">
        <v>337</v>
      </c>
      <c r="E117" s="368" t="s">
        <v>229</v>
      </c>
      <c r="F117" s="362"/>
      <c r="G117" s="369"/>
      <c r="H117" s="370"/>
      <c r="I117" s="374"/>
    </row>
    <row r="118" spans="1:9" ht="76.5" customHeight="1">
      <c r="A118" s="365" t="s">
        <v>328</v>
      </c>
      <c r="B118" s="365">
        <v>9</v>
      </c>
      <c r="C118" s="366">
        <v>10</v>
      </c>
      <c r="D118" s="367" t="s">
        <v>338</v>
      </c>
      <c r="E118" s="368"/>
      <c r="F118" s="362"/>
      <c r="G118" s="369"/>
      <c r="H118" s="370"/>
    </row>
    <row r="119" spans="1:9" ht="69.75" customHeight="1">
      <c r="A119" s="365" t="s">
        <v>328</v>
      </c>
      <c r="B119" s="365">
        <v>9</v>
      </c>
      <c r="C119" s="366">
        <v>11</v>
      </c>
      <c r="D119" s="367" t="s">
        <v>339</v>
      </c>
      <c r="E119" s="368" t="s">
        <v>229</v>
      </c>
      <c r="F119" s="362"/>
      <c r="G119" s="369"/>
      <c r="H119" s="370"/>
    </row>
    <row r="120" spans="1:9" ht="69.75" customHeight="1">
      <c r="A120" s="365" t="s">
        <v>328</v>
      </c>
      <c r="B120" s="365">
        <v>9</v>
      </c>
      <c r="C120" s="366">
        <v>12</v>
      </c>
      <c r="D120" s="367" t="s">
        <v>340</v>
      </c>
      <c r="E120" s="368"/>
      <c r="F120" s="362"/>
      <c r="G120" s="369"/>
      <c r="H120" s="370"/>
    </row>
    <row r="121" spans="1:9" ht="69.75" customHeight="1">
      <c r="A121" s="365" t="s">
        <v>328</v>
      </c>
      <c r="B121" s="365">
        <v>9</v>
      </c>
      <c r="C121" s="366">
        <v>13</v>
      </c>
      <c r="D121" s="367" t="s">
        <v>341</v>
      </c>
      <c r="E121" s="368"/>
      <c r="F121" s="362"/>
      <c r="G121" s="369"/>
      <c r="H121" s="370"/>
    </row>
    <row r="122" spans="1:9" ht="69.75" customHeight="1">
      <c r="A122" s="365" t="s">
        <v>328</v>
      </c>
      <c r="B122" s="365">
        <v>9</v>
      </c>
      <c r="C122" s="366">
        <v>14</v>
      </c>
      <c r="D122" s="367" t="s">
        <v>342</v>
      </c>
      <c r="E122" s="368"/>
      <c r="F122" s="362"/>
      <c r="G122" s="369"/>
      <c r="H122" s="370"/>
    </row>
    <row r="123" spans="1:9" ht="49.5" customHeight="1">
      <c r="A123" s="365" t="s">
        <v>328</v>
      </c>
      <c r="B123" s="365">
        <v>9</v>
      </c>
      <c r="C123" s="366">
        <v>15</v>
      </c>
      <c r="D123" s="367" t="s">
        <v>343</v>
      </c>
      <c r="E123" s="368"/>
      <c r="F123" s="362"/>
      <c r="G123" s="369"/>
      <c r="H123" s="370"/>
    </row>
    <row r="124" spans="1:9" ht="69.75" customHeight="1">
      <c r="A124" s="365" t="s">
        <v>328</v>
      </c>
      <c r="B124" s="365">
        <v>9</v>
      </c>
      <c r="C124" s="366">
        <v>16</v>
      </c>
      <c r="D124" s="367" t="s">
        <v>344</v>
      </c>
      <c r="E124" s="368" t="s">
        <v>229</v>
      </c>
      <c r="F124" s="362"/>
      <c r="G124" s="369"/>
      <c r="H124" s="370"/>
    </row>
    <row r="125" spans="1:9" ht="49.5" customHeight="1">
      <c r="A125" s="365" t="s">
        <v>328</v>
      </c>
      <c r="B125" s="365">
        <v>9</v>
      </c>
      <c r="C125" s="366">
        <v>17</v>
      </c>
      <c r="D125" s="367" t="s">
        <v>345</v>
      </c>
      <c r="E125" s="368"/>
      <c r="F125" s="362"/>
      <c r="G125" s="369"/>
      <c r="H125" s="370"/>
    </row>
    <row r="126" spans="1:9" ht="69.75" customHeight="1">
      <c r="A126" s="365" t="s">
        <v>328</v>
      </c>
      <c r="B126" s="365">
        <v>9</v>
      </c>
      <c r="C126" s="366">
        <v>18</v>
      </c>
      <c r="D126" s="367" t="s">
        <v>346</v>
      </c>
      <c r="E126" s="368" t="s">
        <v>229</v>
      </c>
      <c r="F126" s="362"/>
      <c r="G126" s="369"/>
      <c r="H126" s="370"/>
    </row>
    <row r="127" spans="1:9" ht="69.75" customHeight="1">
      <c r="A127" s="365" t="s">
        <v>328</v>
      </c>
      <c r="B127" s="365">
        <v>9</v>
      </c>
      <c r="C127" s="366">
        <v>19</v>
      </c>
      <c r="D127" s="367" t="s">
        <v>347</v>
      </c>
      <c r="E127" s="368"/>
      <c r="F127" s="362"/>
      <c r="G127" s="369"/>
      <c r="H127" s="370"/>
    </row>
    <row r="128" spans="1:9" ht="69.75" customHeight="1">
      <c r="A128" s="365" t="s">
        <v>328</v>
      </c>
      <c r="B128" s="365">
        <v>9</v>
      </c>
      <c r="C128" s="366">
        <v>20</v>
      </c>
      <c r="D128" s="367" t="s">
        <v>348</v>
      </c>
      <c r="E128" s="368"/>
      <c r="F128" s="362"/>
      <c r="G128" s="369"/>
      <c r="H128" s="370"/>
    </row>
    <row r="129" spans="1:9" ht="69.75" customHeight="1">
      <c r="A129" s="365" t="s">
        <v>328</v>
      </c>
      <c r="B129" s="365">
        <v>9</v>
      </c>
      <c r="C129" s="366">
        <v>21</v>
      </c>
      <c r="D129" s="367" t="s">
        <v>349</v>
      </c>
      <c r="E129" s="368"/>
      <c r="F129" s="362"/>
      <c r="G129" s="369"/>
      <c r="H129" s="370"/>
    </row>
    <row r="130" spans="1:9" ht="69.75" customHeight="1">
      <c r="A130" s="365" t="s">
        <v>328</v>
      </c>
      <c r="B130" s="365">
        <v>9</v>
      </c>
      <c r="C130" s="366">
        <v>22</v>
      </c>
      <c r="D130" s="367" t="s">
        <v>350</v>
      </c>
      <c r="E130" s="368" t="s">
        <v>229</v>
      </c>
      <c r="F130" s="362"/>
      <c r="G130" s="369"/>
      <c r="H130" s="370"/>
    </row>
    <row r="131" spans="1:9" ht="69.75" customHeight="1">
      <c r="A131" s="365" t="s">
        <v>328</v>
      </c>
      <c r="B131" s="365">
        <v>9</v>
      </c>
      <c r="C131" s="366">
        <v>23</v>
      </c>
      <c r="D131" s="367" t="s">
        <v>351</v>
      </c>
      <c r="E131" s="368"/>
      <c r="F131" s="362"/>
      <c r="G131" s="369"/>
      <c r="H131" s="370"/>
    </row>
    <row r="132" spans="1:9" ht="69.75" customHeight="1">
      <c r="A132" s="372" t="s">
        <v>328</v>
      </c>
      <c r="B132" s="365">
        <v>9</v>
      </c>
      <c r="C132" s="366">
        <v>24</v>
      </c>
      <c r="D132" s="367" t="s">
        <v>352</v>
      </c>
      <c r="E132" s="368" t="s">
        <v>229</v>
      </c>
      <c r="F132" s="362"/>
      <c r="G132" s="369"/>
      <c r="H132" s="370"/>
    </row>
    <row r="133" spans="1:9" ht="69.75" customHeight="1">
      <c r="A133" s="365" t="s">
        <v>328</v>
      </c>
      <c r="B133" s="365">
        <v>9</v>
      </c>
      <c r="C133" s="366">
        <v>25</v>
      </c>
      <c r="D133" s="367" t="s">
        <v>353</v>
      </c>
      <c r="E133" s="368"/>
      <c r="F133" s="362"/>
      <c r="G133" s="369"/>
      <c r="H133" s="370"/>
    </row>
    <row r="134" spans="1:9" ht="69.75" customHeight="1">
      <c r="A134" s="365" t="s">
        <v>328</v>
      </c>
      <c r="B134" s="365">
        <v>9</v>
      </c>
      <c r="C134" s="366">
        <v>26</v>
      </c>
      <c r="D134" s="367" t="s">
        <v>354</v>
      </c>
      <c r="E134" s="368" t="s">
        <v>229</v>
      </c>
      <c r="F134" s="362"/>
      <c r="G134" s="369"/>
      <c r="H134" s="370"/>
    </row>
    <row r="135" spans="1:9" ht="69.75" customHeight="1">
      <c r="A135" s="372" t="s">
        <v>328</v>
      </c>
      <c r="B135" s="365">
        <v>9</v>
      </c>
      <c r="C135" s="366">
        <v>27</v>
      </c>
      <c r="D135" s="367" t="s">
        <v>355</v>
      </c>
      <c r="E135" s="368"/>
      <c r="F135" s="362"/>
      <c r="G135" s="369"/>
      <c r="H135" s="370"/>
    </row>
    <row r="136" spans="1:9" ht="69.75" customHeight="1">
      <c r="A136" s="372" t="s">
        <v>328</v>
      </c>
      <c r="B136" s="365">
        <v>9</v>
      </c>
      <c r="C136" s="366">
        <v>28</v>
      </c>
      <c r="D136" s="367" t="s">
        <v>356</v>
      </c>
      <c r="E136" s="368"/>
      <c r="F136" s="362"/>
      <c r="G136" s="369"/>
      <c r="H136" s="370"/>
    </row>
    <row r="137" spans="1:9" ht="69.75" customHeight="1">
      <c r="A137" s="365" t="s">
        <v>328</v>
      </c>
      <c r="B137" s="365">
        <v>9</v>
      </c>
      <c r="C137" s="366">
        <v>29</v>
      </c>
      <c r="D137" s="367" t="s">
        <v>357</v>
      </c>
      <c r="E137" s="368"/>
      <c r="F137" s="362"/>
      <c r="G137" s="369"/>
      <c r="H137" s="370"/>
    </row>
    <row r="138" spans="1:9" ht="69.75" customHeight="1">
      <c r="A138" s="365" t="s">
        <v>328</v>
      </c>
      <c r="B138" s="365">
        <v>9</v>
      </c>
      <c r="C138" s="366">
        <v>30</v>
      </c>
      <c r="D138" s="367" t="s">
        <v>358</v>
      </c>
      <c r="E138" s="368"/>
      <c r="F138" s="362"/>
      <c r="G138" s="369"/>
      <c r="H138" s="370"/>
    </row>
    <row r="139" spans="1:9" ht="69.75" customHeight="1">
      <c r="A139" s="365" t="s">
        <v>328</v>
      </c>
      <c r="B139" s="365">
        <v>9</v>
      </c>
      <c r="C139" s="366">
        <v>31</v>
      </c>
      <c r="D139" s="367" t="s">
        <v>359</v>
      </c>
      <c r="E139" s="368"/>
      <c r="F139" s="362"/>
      <c r="G139" s="369"/>
      <c r="H139" s="370"/>
    </row>
    <row r="140" spans="1:9" ht="69.75" customHeight="1">
      <c r="A140" s="365" t="s">
        <v>328</v>
      </c>
      <c r="B140" s="365">
        <v>9</v>
      </c>
      <c r="C140" s="366">
        <v>32</v>
      </c>
      <c r="D140" s="367" t="s">
        <v>360</v>
      </c>
      <c r="E140" s="368"/>
      <c r="F140" s="362"/>
      <c r="G140" s="369"/>
      <c r="H140" s="370"/>
    </row>
    <row r="141" spans="1:9" ht="69.75" customHeight="1">
      <c r="A141" s="365" t="s">
        <v>361</v>
      </c>
      <c r="B141" s="365">
        <v>10</v>
      </c>
      <c r="C141" s="366">
        <v>1</v>
      </c>
      <c r="D141" s="367" t="s">
        <v>362</v>
      </c>
      <c r="E141" s="368" t="s">
        <v>229</v>
      </c>
      <c r="F141" s="362"/>
      <c r="G141" s="369"/>
      <c r="H141" s="370"/>
    </row>
    <row r="142" spans="1:9" ht="69.75" customHeight="1">
      <c r="A142" s="365" t="s">
        <v>361</v>
      </c>
      <c r="B142" s="365">
        <v>10</v>
      </c>
      <c r="C142" s="366">
        <v>2</v>
      </c>
      <c r="D142" s="367" t="s">
        <v>363</v>
      </c>
      <c r="E142" s="368"/>
      <c r="F142" s="362"/>
      <c r="G142" s="369"/>
      <c r="H142" s="370"/>
      <c r="I142" s="374"/>
    </row>
    <row r="143" spans="1:9" ht="69.75" customHeight="1">
      <c r="A143" s="365" t="s">
        <v>361</v>
      </c>
      <c r="B143" s="365">
        <v>10</v>
      </c>
      <c r="C143" s="366">
        <v>3</v>
      </c>
      <c r="D143" s="367" t="s">
        <v>364</v>
      </c>
      <c r="E143" s="368" t="s">
        <v>229</v>
      </c>
      <c r="F143" s="362"/>
      <c r="G143" s="369"/>
      <c r="H143" s="370"/>
    </row>
    <row r="144" spans="1:9" ht="69.75" customHeight="1">
      <c r="A144" s="365" t="s">
        <v>361</v>
      </c>
      <c r="B144" s="365">
        <v>10</v>
      </c>
      <c r="C144" s="366">
        <v>4</v>
      </c>
      <c r="D144" s="367" t="s">
        <v>365</v>
      </c>
      <c r="E144" s="368"/>
      <c r="F144" s="362"/>
      <c r="G144" s="369"/>
      <c r="H144" s="370"/>
    </row>
    <row r="145" spans="1:8" ht="69.75" customHeight="1">
      <c r="A145" s="365" t="s">
        <v>361</v>
      </c>
      <c r="B145" s="365">
        <v>10</v>
      </c>
      <c r="C145" s="366">
        <v>5</v>
      </c>
      <c r="D145" s="367" t="s">
        <v>366</v>
      </c>
      <c r="E145" s="368"/>
      <c r="F145" s="362"/>
      <c r="G145" s="369"/>
      <c r="H145" s="370"/>
    </row>
    <row r="146" spans="1:8" ht="69.75" customHeight="1">
      <c r="A146" s="365" t="s">
        <v>361</v>
      </c>
      <c r="B146" s="365">
        <v>10</v>
      </c>
      <c r="C146" s="366">
        <v>6</v>
      </c>
      <c r="D146" s="367" t="s">
        <v>367</v>
      </c>
      <c r="E146" s="368" t="s">
        <v>229</v>
      </c>
      <c r="F146" s="362"/>
      <c r="G146" s="369"/>
      <c r="H146" s="370"/>
    </row>
    <row r="147" spans="1:8" ht="69.75" customHeight="1">
      <c r="A147" s="365" t="s">
        <v>361</v>
      </c>
      <c r="B147" s="365">
        <v>10</v>
      </c>
      <c r="C147" s="366">
        <v>7</v>
      </c>
      <c r="D147" s="367" t="s">
        <v>368</v>
      </c>
      <c r="E147" s="368"/>
      <c r="F147" s="362"/>
      <c r="G147" s="369"/>
      <c r="H147" s="370"/>
    </row>
    <row r="148" spans="1:8" ht="69.75" customHeight="1">
      <c r="A148" s="365" t="s">
        <v>361</v>
      </c>
      <c r="B148" s="365">
        <v>10</v>
      </c>
      <c r="C148" s="366">
        <v>8</v>
      </c>
      <c r="D148" s="367" t="s">
        <v>369</v>
      </c>
      <c r="E148" s="368"/>
      <c r="F148" s="362"/>
      <c r="G148" s="369"/>
      <c r="H148" s="370"/>
    </row>
    <row r="149" spans="1:8" ht="69.75" customHeight="1">
      <c r="A149" s="365" t="s">
        <v>361</v>
      </c>
      <c r="B149" s="365">
        <v>10</v>
      </c>
      <c r="C149" s="366">
        <v>9</v>
      </c>
      <c r="D149" s="367" t="s">
        <v>370</v>
      </c>
      <c r="E149" s="368"/>
      <c r="F149" s="362"/>
      <c r="G149" s="369"/>
      <c r="H149" s="370"/>
    </row>
    <row r="150" spans="1:8" ht="69.75" customHeight="1">
      <c r="A150" s="365" t="s">
        <v>361</v>
      </c>
      <c r="B150" s="365">
        <v>10</v>
      </c>
      <c r="C150" s="366">
        <v>10</v>
      </c>
      <c r="D150" s="367" t="s">
        <v>371</v>
      </c>
      <c r="E150" s="368" t="s">
        <v>229</v>
      </c>
      <c r="F150" s="362"/>
      <c r="G150" s="369"/>
      <c r="H150" s="370"/>
    </row>
    <row r="151" spans="1:8" ht="69.75" customHeight="1">
      <c r="A151" s="365" t="s">
        <v>361</v>
      </c>
      <c r="B151" s="365">
        <v>10</v>
      </c>
      <c r="C151" s="366">
        <v>11</v>
      </c>
      <c r="D151" s="367" t="s">
        <v>372</v>
      </c>
      <c r="E151" s="368" t="s">
        <v>229</v>
      </c>
      <c r="F151" s="362"/>
      <c r="G151" s="369"/>
      <c r="H151" s="370"/>
    </row>
    <row r="152" spans="1:8" ht="69.75" customHeight="1">
      <c r="A152" s="365" t="s">
        <v>361</v>
      </c>
      <c r="B152" s="365">
        <v>10</v>
      </c>
      <c r="C152" s="366">
        <v>12</v>
      </c>
      <c r="D152" s="367" t="s">
        <v>373</v>
      </c>
      <c r="E152" s="368" t="s">
        <v>229</v>
      </c>
      <c r="F152" s="362"/>
      <c r="G152" s="369"/>
      <c r="H152" s="370"/>
    </row>
    <row r="153" spans="1:8" ht="69.75" customHeight="1">
      <c r="A153" s="365" t="s">
        <v>361</v>
      </c>
      <c r="B153" s="365">
        <v>10</v>
      </c>
      <c r="C153" s="366">
        <v>13</v>
      </c>
      <c r="D153" s="367" t="s">
        <v>374</v>
      </c>
      <c r="E153" s="368" t="s">
        <v>229</v>
      </c>
      <c r="F153" s="362"/>
      <c r="G153" s="369"/>
      <c r="H153" s="370"/>
    </row>
    <row r="154" spans="1:8" ht="69.75" customHeight="1">
      <c r="A154" s="365" t="s">
        <v>361</v>
      </c>
      <c r="B154" s="365">
        <v>10</v>
      </c>
      <c r="C154" s="366">
        <v>14</v>
      </c>
      <c r="D154" s="367" t="s">
        <v>375</v>
      </c>
      <c r="E154" s="368" t="s">
        <v>229</v>
      </c>
      <c r="F154" s="362"/>
      <c r="G154" s="369"/>
      <c r="H154" s="370"/>
    </row>
    <row r="155" spans="1:8" ht="69.75" customHeight="1">
      <c r="A155" s="365" t="s">
        <v>361</v>
      </c>
      <c r="B155" s="365">
        <v>10</v>
      </c>
      <c r="C155" s="366">
        <v>15</v>
      </c>
      <c r="D155" s="367" t="s">
        <v>376</v>
      </c>
      <c r="E155" s="368"/>
      <c r="F155" s="362"/>
      <c r="G155" s="369"/>
      <c r="H155" s="370"/>
    </row>
    <row r="156" spans="1:8" ht="69.75" customHeight="1">
      <c r="A156" s="365" t="s">
        <v>361</v>
      </c>
      <c r="B156" s="365">
        <v>10</v>
      </c>
      <c r="C156" s="366">
        <v>16</v>
      </c>
      <c r="D156" s="367" t="s">
        <v>377</v>
      </c>
      <c r="E156" s="368" t="s">
        <v>229</v>
      </c>
      <c r="F156" s="362"/>
      <c r="G156" s="369"/>
      <c r="H156" s="370"/>
    </row>
    <row r="157" spans="1:8" ht="69.75" customHeight="1">
      <c r="A157" s="365" t="s">
        <v>361</v>
      </c>
      <c r="B157" s="365">
        <v>10</v>
      </c>
      <c r="C157" s="366">
        <v>17</v>
      </c>
      <c r="D157" s="367" t="s">
        <v>378</v>
      </c>
      <c r="E157" s="368"/>
      <c r="F157" s="362"/>
      <c r="G157" s="369"/>
      <c r="H157" s="370"/>
    </row>
    <row r="158" spans="1:8" ht="69.75" customHeight="1">
      <c r="A158" s="365" t="s">
        <v>361</v>
      </c>
      <c r="B158" s="365">
        <v>10</v>
      </c>
      <c r="C158" s="366">
        <v>18</v>
      </c>
      <c r="D158" s="367" t="s">
        <v>379</v>
      </c>
      <c r="E158" s="368" t="s">
        <v>229</v>
      </c>
      <c r="F158" s="362"/>
      <c r="G158" s="369"/>
      <c r="H158" s="370"/>
    </row>
    <row r="159" spans="1:8" ht="69.75" customHeight="1">
      <c r="A159" s="365" t="s">
        <v>361</v>
      </c>
      <c r="B159" s="365">
        <v>10</v>
      </c>
      <c r="C159" s="366">
        <v>19</v>
      </c>
      <c r="D159" s="367" t="s">
        <v>380</v>
      </c>
      <c r="E159" s="368" t="s">
        <v>229</v>
      </c>
      <c r="F159" s="362"/>
      <c r="G159" s="369"/>
      <c r="H159" s="370"/>
    </row>
    <row r="160" spans="1:8" ht="69.75" customHeight="1">
      <c r="A160" s="365" t="s">
        <v>361</v>
      </c>
      <c r="B160" s="365">
        <v>10</v>
      </c>
      <c r="C160" s="366">
        <v>20</v>
      </c>
      <c r="D160" s="367" t="s">
        <v>381</v>
      </c>
      <c r="E160" s="368"/>
      <c r="F160" s="362"/>
      <c r="G160" s="369"/>
      <c r="H160" s="370"/>
    </row>
    <row r="161" spans="1:8" ht="69.75" customHeight="1">
      <c r="A161" s="365" t="s">
        <v>361</v>
      </c>
      <c r="B161" s="365">
        <v>10</v>
      </c>
      <c r="C161" s="366">
        <v>21</v>
      </c>
      <c r="D161" s="367" t="s">
        <v>382</v>
      </c>
      <c r="E161" s="368" t="s">
        <v>229</v>
      </c>
      <c r="F161" s="362"/>
      <c r="G161" s="369"/>
      <c r="H161" s="370"/>
    </row>
    <row r="162" spans="1:8" ht="69.75" customHeight="1">
      <c r="A162" s="365" t="s">
        <v>361</v>
      </c>
      <c r="B162" s="365">
        <v>10</v>
      </c>
      <c r="C162" s="366">
        <v>22</v>
      </c>
      <c r="D162" s="367" t="s">
        <v>383</v>
      </c>
      <c r="E162" s="368" t="s">
        <v>229</v>
      </c>
      <c r="F162" s="362"/>
      <c r="G162" s="369"/>
      <c r="H162" s="370"/>
    </row>
    <row r="163" spans="1:8" ht="69.75" customHeight="1">
      <c r="A163" s="365" t="s">
        <v>361</v>
      </c>
      <c r="B163" s="365">
        <v>10</v>
      </c>
      <c r="C163" s="366">
        <v>23</v>
      </c>
      <c r="D163" s="367" t="s">
        <v>384</v>
      </c>
      <c r="E163" s="368" t="s">
        <v>229</v>
      </c>
      <c r="F163" s="362"/>
      <c r="G163" s="369"/>
      <c r="H163" s="370"/>
    </row>
    <row r="164" spans="1:8" ht="69.75" customHeight="1">
      <c r="A164" s="365" t="s">
        <v>361</v>
      </c>
      <c r="B164" s="365">
        <v>10</v>
      </c>
      <c r="C164" s="366">
        <v>24</v>
      </c>
      <c r="D164" s="367" t="s">
        <v>385</v>
      </c>
      <c r="E164" s="368"/>
      <c r="F164" s="362"/>
      <c r="G164" s="369"/>
      <c r="H164" s="370"/>
    </row>
    <row r="165" spans="1:8" ht="69.75" customHeight="1">
      <c r="A165" s="365" t="s">
        <v>361</v>
      </c>
      <c r="B165" s="365">
        <v>10</v>
      </c>
      <c r="C165" s="366">
        <v>25</v>
      </c>
      <c r="D165" s="367" t="s">
        <v>386</v>
      </c>
      <c r="E165" s="368"/>
      <c r="F165" s="362"/>
      <c r="G165" s="369"/>
      <c r="H165" s="370"/>
    </row>
    <row r="166" spans="1:8" ht="69.75" customHeight="1">
      <c r="A166" s="365" t="s">
        <v>361</v>
      </c>
      <c r="B166" s="365">
        <v>10</v>
      </c>
      <c r="C166" s="366">
        <v>26</v>
      </c>
      <c r="D166" s="367" t="s">
        <v>387</v>
      </c>
      <c r="E166" s="368" t="s">
        <v>229</v>
      </c>
      <c r="F166" s="362"/>
      <c r="G166" s="369"/>
      <c r="H166" s="370"/>
    </row>
    <row r="167" spans="1:8" ht="69.75" customHeight="1">
      <c r="A167" s="365" t="s">
        <v>361</v>
      </c>
      <c r="B167" s="365">
        <v>10</v>
      </c>
      <c r="C167" s="366">
        <v>27</v>
      </c>
      <c r="D167" s="367" t="s">
        <v>388</v>
      </c>
      <c r="E167" s="368" t="s">
        <v>229</v>
      </c>
      <c r="F167" s="362"/>
      <c r="G167" s="369"/>
      <c r="H167" s="370"/>
    </row>
    <row r="168" spans="1:8" ht="69.75" customHeight="1">
      <c r="A168" s="365" t="s">
        <v>361</v>
      </c>
      <c r="B168" s="365">
        <v>10</v>
      </c>
      <c r="C168" s="366">
        <v>28</v>
      </c>
      <c r="D168" s="367" t="s">
        <v>389</v>
      </c>
      <c r="E168" s="368"/>
      <c r="F168" s="362"/>
      <c r="G168" s="369"/>
      <c r="H168" s="370"/>
    </row>
    <row r="169" spans="1:8" ht="69.75" customHeight="1">
      <c r="A169" s="365" t="s">
        <v>361</v>
      </c>
      <c r="B169" s="365">
        <v>10</v>
      </c>
      <c r="C169" s="366">
        <v>29</v>
      </c>
      <c r="D169" s="367" t="s">
        <v>390</v>
      </c>
      <c r="E169" s="368"/>
      <c r="F169" s="362"/>
      <c r="G169" s="369"/>
      <c r="H169" s="370"/>
    </row>
    <row r="170" spans="1:8" ht="69.75" customHeight="1">
      <c r="A170" s="365" t="s">
        <v>361</v>
      </c>
      <c r="B170" s="365">
        <v>10</v>
      </c>
      <c r="C170" s="366">
        <v>30</v>
      </c>
      <c r="D170" s="367" t="s">
        <v>391</v>
      </c>
      <c r="E170" s="368" t="s">
        <v>229</v>
      </c>
      <c r="F170" s="362"/>
      <c r="G170" s="369"/>
      <c r="H170" s="370"/>
    </row>
    <row r="171" spans="1:8" ht="69.75" customHeight="1">
      <c r="A171" s="365" t="s">
        <v>361</v>
      </c>
      <c r="B171" s="365">
        <v>10</v>
      </c>
      <c r="C171" s="366">
        <v>31</v>
      </c>
      <c r="D171" s="367" t="s">
        <v>392</v>
      </c>
      <c r="E171" s="368"/>
      <c r="F171" s="362"/>
      <c r="G171" s="369"/>
      <c r="H171" s="370"/>
    </row>
    <row r="172" spans="1:8" ht="69.75" customHeight="1">
      <c r="A172" s="365" t="s">
        <v>361</v>
      </c>
      <c r="B172" s="365">
        <v>10</v>
      </c>
      <c r="C172" s="366">
        <v>32</v>
      </c>
      <c r="D172" s="367" t="s">
        <v>393</v>
      </c>
      <c r="E172" s="368"/>
      <c r="F172" s="362"/>
      <c r="G172" s="369"/>
      <c r="H172" s="370"/>
    </row>
    <row r="173" spans="1:8" ht="69.75" customHeight="1">
      <c r="A173" s="365" t="s">
        <v>361</v>
      </c>
      <c r="B173" s="365">
        <v>10</v>
      </c>
      <c r="C173" s="366">
        <v>33</v>
      </c>
      <c r="D173" s="367" t="s">
        <v>394</v>
      </c>
      <c r="E173" s="368" t="s">
        <v>229</v>
      </c>
      <c r="F173" s="362"/>
      <c r="G173" s="369"/>
      <c r="H173" s="370"/>
    </row>
    <row r="174" spans="1:8" ht="69.75" customHeight="1">
      <c r="A174" s="365" t="s">
        <v>361</v>
      </c>
      <c r="B174" s="365">
        <v>10</v>
      </c>
      <c r="C174" s="366">
        <v>34</v>
      </c>
      <c r="D174" s="367" t="s">
        <v>395</v>
      </c>
      <c r="E174" s="368" t="s">
        <v>229</v>
      </c>
      <c r="F174" s="362"/>
      <c r="G174" s="369"/>
      <c r="H174" s="370"/>
    </row>
    <row r="175" spans="1:8" ht="69.75" customHeight="1">
      <c r="A175" s="365" t="s">
        <v>361</v>
      </c>
      <c r="B175" s="365">
        <v>10</v>
      </c>
      <c r="C175" s="366">
        <v>35</v>
      </c>
      <c r="D175" s="367" t="s">
        <v>396</v>
      </c>
      <c r="E175" s="368" t="s">
        <v>229</v>
      </c>
      <c r="F175" s="362"/>
      <c r="G175" s="369"/>
      <c r="H175" s="370"/>
    </row>
    <row r="176" spans="1:8" ht="69.75" customHeight="1">
      <c r="A176" s="365" t="s">
        <v>361</v>
      </c>
      <c r="B176" s="365">
        <v>10</v>
      </c>
      <c r="C176" s="366">
        <v>36</v>
      </c>
      <c r="D176" s="367" t="s">
        <v>397</v>
      </c>
      <c r="E176" s="368"/>
      <c r="F176" s="362"/>
      <c r="G176" s="369"/>
      <c r="H176" s="370"/>
    </row>
    <row r="177" spans="1:8" ht="69.75" customHeight="1">
      <c r="A177" s="365" t="s">
        <v>361</v>
      </c>
      <c r="B177" s="365">
        <v>10</v>
      </c>
      <c r="C177" s="366">
        <v>37</v>
      </c>
      <c r="D177" s="367" t="s">
        <v>398</v>
      </c>
      <c r="E177" s="368"/>
      <c r="F177" s="362"/>
      <c r="G177" s="369"/>
      <c r="H177" s="370"/>
    </row>
    <row r="178" spans="1:8" ht="69.75" customHeight="1">
      <c r="A178" s="365" t="s">
        <v>361</v>
      </c>
      <c r="B178" s="365">
        <v>10</v>
      </c>
      <c r="C178" s="366">
        <v>38</v>
      </c>
      <c r="D178" s="367" t="s">
        <v>399</v>
      </c>
      <c r="E178" s="368"/>
      <c r="F178" s="362"/>
      <c r="G178" s="369"/>
      <c r="H178" s="370"/>
    </row>
    <row r="179" spans="1:8" ht="69.75" customHeight="1">
      <c r="A179" s="365" t="s">
        <v>361</v>
      </c>
      <c r="B179" s="365">
        <v>10</v>
      </c>
      <c r="C179" s="366">
        <v>39</v>
      </c>
      <c r="D179" s="367" t="s">
        <v>400</v>
      </c>
      <c r="E179" s="368"/>
      <c r="F179" s="362"/>
      <c r="G179" s="369"/>
      <c r="H179" s="370"/>
    </row>
    <row r="180" spans="1:8" ht="69.75" customHeight="1">
      <c r="A180" s="365" t="s">
        <v>361</v>
      </c>
      <c r="B180" s="365">
        <v>10</v>
      </c>
      <c r="C180" s="366">
        <v>40</v>
      </c>
      <c r="D180" s="367" t="s">
        <v>401</v>
      </c>
      <c r="E180" s="368"/>
      <c r="F180" s="362"/>
      <c r="G180" s="369"/>
      <c r="H180" s="370"/>
    </row>
    <row r="181" spans="1:8" ht="69.75" customHeight="1">
      <c r="A181" s="372" t="s">
        <v>361</v>
      </c>
      <c r="B181" s="365">
        <v>10</v>
      </c>
      <c r="C181" s="366">
        <v>41</v>
      </c>
      <c r="D181" s="367" t="s">
        <v>402</v>
      </c>
      <c r="E181" s="368" t="s">
        <v>229</v>
      </c>
      <c r="F181" s="362"/>
      <c r="G181" s="369"/>
      <c r="H181" s="370"/>
    </row>
    <row r="182" spans="1:8" ht="69.75" customHeight="1">
      <c r="A182" s="372" t="s">
        <v>361</v>
      </c>
      <c r="B182" s="365">
        <v>10</v>
      </c>
      <c r="C182" s="366">
        <v>42</v>
      </c>
      <c r="D182" s="367" t="s">
        <v>403</v>
      </c>
      <c r="E182" s="368"/>
      <c r="F182" s="362"/>
      <c r="G182" s="369"/>
      <c r="H182" s="370"/>
    </row>
    <row r="183" spans="1:8" ht="69.75" customHeight="1">
      <c r="A183" s="372" t="s">
        <v>361</v>
      </c>
      <c r="B183" s="365">
        <v>10</v>
      </c>
      <c r="C183" s="366">
        <v>43</v>
      </c>
      <c r="D183" s="367" t="s">
        <v>404</v>
      </c>
      <c r="E183" s="368" t="s">
        <v>229</v>
      </c>
      <c r="F183" s="362"/>
      <c r="G183" s="369"/>
      <c r="H183" s="370"/>
    </row>
    <row r="184" spans="1:8" ht="69.75" customHeight="1">
      <c r="A184" s="372" t="s">
        <v>361</v>
      </c>
      <c r="B184" s="365">
        <v>10</v>
      </c>
      <c r="C184" s="366">
        <v>44</v>
      </c>
      <c r="D184" s="367" t="s">
        <v>405</v>
      </c>
      <c r="E184" s="368" t="s">
        <v>229</v>
      </c>
      <c r="F184" s="362"/>
      <c r="G184" s="369"/>
      <c r="H184" s="370"/>
    </row>
    <row r="185" spans="1:8" ht="69.75" customHeight="1">
      <c r="A185" s="372" t="s">
        <v>361</v>
      </c>
      <c r="B185" s="365">
        <v>10</v>
      </c>
      <c r="C185" s="366">
        <v>45</v>
      </c>
      <c r="D185" s="367" t="s">
        <v>406</v>
      </c>
      <c r="E185" s="368" t="s">
        <v>229</v>
      </c>
      <c r="F185" s="362"/>
      <c r="G185" s="369"/>
      <c r="H185" s="370"/>
    </row>
    <row r="186" spans="1:8" ht="69.75" customHeight="1">
      <c r="A186" s="365" t="s">
        <v>361</v>
      </c>
      <c r="B186" s="365">
        <v>10</v>
      </c>
      <c r="C186" s="366">
        <v>46</v>
      </c>
      <c r="D186" s="367" t="s">
        <v>407</v>
      </c>
      <c r="E186" s="368" t="s">
        <v>229</v>
      </c>
      <c r="F186" s="362"/>
      <c r="G186" s="369"/>
      <c r="H186" s="370"/>
    </row>
    <row r="187" spans="1:8" ht="69.75" customHeight="1">
      <c r="A187" s="365" t="s">
        <v>361</v>
      </c>
      <c r="B187" s="365">
        <v>10</v>
      </c>
      <c r="C187" s="366">
        <v>47</v>
      </c>
      <c r="D187" s="367" t="s">
        <v>408</v>
      </c>
      <c r="E187" s="368"/>
      <c r="F187" s="362"/>
      <c r="G187" s="369"/>
      <c r="H187" s="370"/>
    </row>
    <row r="188" spans="1:8" ht="69.75" customHeight="1">
      <c r="A188" s="365" t="s">
        <v>361</v>
      </c>
      <c r="B188" s="365">
        <v>10</v>
      </c>
      <c r="C188" s="366">
        <v>48</v>
      </c>
      <c r="D188" s="367" t="s">
        <v>409</v>
      </c>
      <c r="E188" s="368"/>
      <c r="F188" s="362"/>
      <c r="G188" s="369"/>
      <c r="H188" s="370"/>
    </row>
    <row r="189" spans="1:8" ht="69.75" customHeight="1">
      <c r="A189" s="365" t="s">
        <v>361</v>
      </c>
      <c r="B189" s="365">
        <v>10</v>
      </c>
      <c r="C189" s="366">
        <v>49</v>
      </c>
      <c r="D189" s="367" t="s">
        <v>410</v>
      </c>
      <c r="E189" s="368"/>
      <c r="F189" s="362"/>
      <c r="G189" s="369"/>
      <c r="H189" s="370"/>
    </row>
    <row r="190" spans="1:8" ht="69.75" customHeight="1">
      <c r="A190" s="365" t="s">
        <v>361</v>
      </c>
      <c r="B190" s="365">
        <v>10</v>
      </c>
      <c r="C190" s="366">
        <v>50</v>
      </c>
      <c r="D190" s="367" t="s">
        <v>411</v>
      </c>
      <c r="E190" s="368"/>
      <c r="F190" s="362"/>
      <c r="G190" s="369"/>
      <c r="H190" s="370"/>
    </row>
    <row r="191" spans="1:8" ht="69.75" customHeight="1">
      <c r="A191" s="365" t="s">
        <v>361</v>
      </c>
      <c r="B191" s="365">
        <v>10</v>
      </c>
      <c r="C191" s="366">
        <v>51</v>
      </c>
      <c r="D191" s="367" t="s">
        <v>412</v>
      </c>
      <c r="E191" s="368"/>
      <c r="F191" s="362"/>
      <c r="G191" s="369"/>
      <c r="H191" s="370"/>
    </row>
    <row r="192" spans="1:8" ht="69.75" customHeight="1">
      <c r="A192" s="365" t="s">
        <v>361</v>
      </c>
      <c r="B192" s="365">
        <v>10</v>
      </c>
      <c r="C192" s="366">
        <v>52</v>
      </c>
      <c r="D192" s="367" t="s">
        <v>413</v>
      </c>
      <c r="E192" s="368"/>
      <c r="F192" s="362"/>
      <c r="G192" s="369"/>
      <c r="H192" s="370"/>
    </row>
    <row r="193" spans="1:8" ht="69.75" customHeight="1">
      <c r="A193" s="365" t="s">
        <v>361</v>
      </c>
      <c r="B193" s="365">
        <v>10</v>
      </c>
      <c r="C193" s="366">
        <v>53</v>
      </c>
      <c r="D193" s="367" t="s">
        <v>414</v>
      </c>
      <c r="E193" s="368"/>
      <c r="F193" s="362"/>
      <c r="G193" s="369"/>
      <c r="H193" s="370"/>
    </row>
    <row r="194" spans="1:8" ht="69.75" customHeight="1">
      <c r="A194" s="365" t="s">
        <v>361</v>
      </c>
      <c r="B194" s="365">
        <v>10</v>
      </c>
      <c r="C194" s="366">
        <v>54</v>
      </c>
      <c r="D194" s="367" t="s">
        <v>415</v>
      </c>
      <c r="E194" s="368" t="s">
        <v>229</v>
      </c>
      <c r="F194" s="362"/>
      <c r="G194" s="369"/>
      <c r="H194" s="370"/>
    </row>
    <row r="195" spans="1:8" ht="69.75" customHeight="1">
      <c r="A195" s="365" t="s">
        <v>361</v>
      </c>
      <c r="B195" s="365">
        <v>10</v>
      </c>
      <c r="C195" s="366">
        <v>55</v>
      </c>
      <c r="D195" s="367" t="s">
        <v>416</v>
      </c>
      <c r="E195" s="368"/>
      <c r="F195" s="362"/>
      <c r="G195" s="369"/>
      <c r="H195" s="370"/>
    </row>
    <row r="196" spans="1:8" ht="69.75" customHeight="1">
      <c r="A196" s="365" t="s">
        <v>417</v>
      </c>
      <c r="B196" s="365">
        <v>11</v>
      </c>
      <c r="C196" s="366">
        <v>1</v>
      </c>
      <c r="D196" s="367" t="s">
        <v>566</v>
      </c>
      <c r="E196" s="368" t="s">
        <v>229</v>
      </c>
      <c r="F196" s="362"/>
      <c r="G196" s="369"/>
      <c r="H196" s="370"/>
    </row>
    <row r="197" spans="1:8" ht="69.75" customHeight="1">
      <c r="A197" s="365" t="s">
        <v>417</v>
      </c>
      <c r="B197" s="365">
        <v>11</v>
      </c>
      <c r="C197" s="366">
        <v>2</v>
      </c>
      <c r="D197" s="367" t="s">
        <v>418</v>
      </c>
      <c r="E197" s="368" t="s">
        <v>229</v>
      </c>
      <c r="F197" s="362"/>
      <c r="G197" s="369"/>
      <c r="H197" s="370"/>
    </row>
    <row r="198" spans="1:8" ht="69.75" customHeight="1">
      <c r="A198" s="365" t="s">
        <v>417</v>
      </c>
      <c r="B198" s="365">
        <v>11</v>
      </c>
      <c r="C198" s="366">
        <v>3</v>
      </c>
      <c r="D198" s="367" t="s">
        <v>419</v>
      </c>
      <c r="E198" s="368" t="s">
        <v>229</v>
      </c>
      <c r="F198" s="362"/>
      <c r="G198" s="369"/>
      <c r="H198" s="370"/>
    </row>
    <row r="199" spans="1:8" ht="69.75" customHeight="1">
      <c r="A199" s="365" t="s">
        <v>417</v>
      </c>
      <c r="B199" s="365">
        <v>11</v>
      </c>
      <c r="C199" s="366">
        <v>4</v>
      </c>
      <c r="D199" s="367" t="s">
        <v>420</v>
      </c>
      <c r="E199" s="368" t="s">
        <v>229</v>
      </c>
      <c r="F199" s="362"/>
      <c r="G199" s="369"/>
      <c r="H199" s="370"/>
    </row>
    <row r="200" spans="1:8" ht="69.75" customHeight="1">
      <c r="A200" s="365" t="s">
        <v>417</v>
      </c>
      <c r="B200" s="365">
        <v>11</v>
      </c>
      <c r="C200" s="366">
        <v>5</v>
      </c>
      <c r="D200" s="367" t="s">
        <v>421</v>
      </c>
      <c r="E200" s="368" t="s">
        <v>229</v>
      </c>
      <c r="F200" s="362"/>
      <c r="G200" s="369"/>
      <c r="H200" s="370"/>
    </row>
    <row r="201" spans="1:8" ht="69.75" customHeight="1">
      <c r="A201" s="365" t="s">
        <v>417</v>
      </c>
      <c r="B201" s="365">
        <v>11</v>
      </c>
      <c r="C201" s="366">
        <v>6</v>
      </c>
      <c r="D201" s="367" t="s">
        <v>422</v>
      </c>
      <c r="E201" s="368"/>
      <c r="F201" s="362"/>
      <c r="G201" s="369"/>
      <c r="H201" s="370"/>
    </row>
    <row r="202" spans="1:8" ht="69.75" customHeight="1">
      <c r="A202" s="365" t="s">
        <v>417</v>
      </c>
      <c r="B202" s="365">
        <v>11</v>
      </c>
      <c r="C202" s="366">
        <v>7</v>
      </c>
      <c r="D202" s="367" t="s">
        <v>423</v>
      </c>
      <c r="E202" s="368"/>
      <c r="F202" s="362"/>
      <c r="G202" s="369"/>
      <c r="H202" s="370"/>
    </row>
    <row r="203" spans="1:8" ht="69.75" customHeight="1">
      <c r="A203" s="365" t="s">
        <v>424</v>
      </c>
      <c r="B203" s="365">
        <v>12</v>
      </c>
      <c r="C203" s="366">
        <v>1</v>
      </c>
      <c r="D203" s="367" t="s">
        <v>425</v>
      </c>
      <c r="E203" s="368" t="s">
        <v>229</v>
      </c>
      <c r="F203" s="362"/>
      <c r="G203" s="369"/>
      <c r="H203" s="370"/>
    </row>
    <row r="204" spans="1:8" ht="69.75" customHeight="1">
      <c r="A204" s="372" t="s">
        <v>424</v>
      </c>
      <c r="B204" s="365">
        <v>12</v>
      </c>
      <c r="C204" s="366">
        <v>2</v>
      </c>
      <c r="D204" s="367" t="s">
        <v>426</v>
      </c>
      <c r="E204" s="368"/>
      <c r="F204" s="362"/>
      <c r="G204" s="369"/>
      <c r="H204" s="370"/>
    </row>
    <row r="205" spans="1:8" ht="79.5" customHeight="1">
      <c r="A205" s="365" t="s">
        <v>427</v>
      </c>
      <c r="B205" s="365">
        <v>13</v>
      </c>
      <c r="C205" s="366">
        <v>1</v>
      </c>
      <c r="D205" s="379" t="s">
        <v>567</v>
      </c>
      <c r="E205" s="368"/>
      <c r="F205" s="362"/>
      <c r="G205" s="369"/>
      <c r="H205" s="370"/>
    </row>
    <row r="206" spans="1:8" ht="69.75" customHeight="1">
      <c r="A206" s="365" t="s">
        <v>427</v>
      </c>
      <c r="B206" s="365">
        <v>13</v>
      </c>
      <c r="C206" s="366">
        <v>2</v>
      </c>
      <c r="D206" s="379" t="s">
        <v>428</v>
      </c>
      <c r="E206" s="368"/>
      <c r="F206" s="362"/>
      <c r="G206" s="369"/>
      <c r="H206" s="370"/>
    </row>
    <row r="207" spans="1:8" ht="69.75" customHeight="1">
      <c r="A207" s="365" t="s">
        <v>427</v>
      </c>
      <c r="B207" s="365">
        <v>13</v>
      </c>
      <c r="C207" s="366">
        <v>3</v>
      </c>
      <c r="D207" s="367" t="s">
        <v>429</v>
      </c>
      <c r="E207" s="368"/>
      <c r="F207" s="362"/>
      <c r="G207" s="369"/>
      <c r="H207" s="370"/>
    </row>
    <row r="208" spans="1:8" ht="69.75" customHeight="1">
      <c r="A208" s="365" t="s">
        <v>430</v>
      </c>
      <c r="B208" s="365">
        <v>14</v>
      </c>
      <c r="C208" s="366">
        <v>1</v>
      </c>
      <c r="D208" s="367" t="s">
        <v>431</v>
      </c>
      <c r="E208" s="368"/>
      <c r="F208" s="362"/>
      <c r="G208" s="369"/>
      <c r="H208" s="370"/>
    </row>
    <row r="209" spans="1:8" ht="69.75" customHeight="1">
      <c r="A209" s="365" t="s">
        <v>430</v>
      </c>
      <c r="B209" s="365">
        <v>14</v>
      </c>
      <c r="C209" s="366">
        <v>2</v>
      </c>
      <c r="D209" s="367" t="s">
        <v>432</v>
      </c>
      <c r="E209" s="368"/>
      <c r="F209" s="362"/>
      <c r="G209" s="369"/>
      <c r="H209" s="370"/>
    </row>
    <row r="210" spans="1:8" ht="69.75" customHeight="1">
      <c r="A210" s="365" t="s">
        <v>430</v>
      </c>
      <c r="B210" s="365">
        <v>14</v>
      </c>
      <c r="C210" s="366">
        <v>3</v>
      </c>
      <c r="D210" s="367" t="s">
        <v>433</v>
      </c>
      <c r="E210" s="368"/>
      <c r="F210" s="362"/>
      <c r="G210" s="369"/>
      <c r="H210" s="370"/>
    </row>
    <row r="211" spans="1:8" ht="69.75" customHeight="1">
      <c r="A211" s="365" t="s">
        <v>430</v>
      </c>
      <c r="B211" s="365">
        <v>14</v>
      </c>
      <c r="C211" s="368">
        <v>4</v>
      </c>
      <c r="D211" s="367" t="s">
        <v>434</v>
      </c>
      <c r="E211" s="368"/>
      <c r="F211" s="362"/>
      <c r="G211" s="369"/>
      <c r="H211" s="370"/>
    </row>
    <row r="212" spans="1:8" ht="69.75" customHeight="1">
      <c r="A212" s="365" t="s">
        <v>435</v>
      </c>
      <c r="B212" s="365">
        <v>15</v>
      </c>
      <c r="C212" s="366">
        <v>1</v>
      </c>
      <c r="D212" s="367" t="s">
        <v>436</v>
      </c>
      <c r="E212" s="368" t="s">
        <v>229</v>
      </c>
      <c r="F212" s="362"/>
      <c r="G212" s="369"/>
      <c r="H212" s="370"/>
    </row>
    <row r="213" spans="1:8" ht="69.75" customHeight="1">
      <c r="A213" s="372" t="s">
        <v>435</v>
      </c>
      <c r="B213" s="365">
        <v>15</v>
      </c>
      <c r="C213" s="366">
        <v>2</v>
      </c>
      <c r="D213" s="367" t="s">
        <v>437</v>
      </c>
      <c r="E213" s="368"/>
      <c r="F213" s="362"/>
      <c r="G213" s="369"/>
      <c r="H213" s="370"/>
    </row>
    <row r="214" spans="1:8" ht="69.75" customHeight="1">
      <c r="A214" s="372" t="s">
        <v>435</v>
      </c>
      <c r="B214" s="365">
        <v>15</v>
      </c>
      <c r="C214" s="366">
        <v>3</v>
      </c>
      <c r="D214" s="367" t="s">
        <v>438</v>
      </c>
      <c r="E214" s="368"/>
      <c r="F214" s="362"/>
      <c r="G214" s="369"/>
      <c r="H214" s="370"/>
    </row>
    <row r="215" spans="1:8" ht="69.75" customHeight="1">
      <c r="A215" s="372" t="s">
        <v>435</v>
      </c>
      <c r="B215" s="365">
        <v>15</v>
      </c>
      <c r="C215" s="366">
        <v>4</v>
      </c>
      <c r="D215" s="367" t="s">
        <v>439</v>
      </c>
      <c r="E215" s="368" t="s">
        <v>229</v>
      </c>
      <c r="F215" s="362"/>
      <c r="G215" s="369"/>
      <c r="H215" s="370"/>
    </row>
    <row r="216" spans="1:8" ht="69.75" customHeight="1">
      <c r="A216" s="372" t="s">
        <v>435</v>
      </c>
      <c r="B216" s="365">
        <v>15</v>
      </c>
      <c r="C216" s="366">
        <v>5</v>
      </c>
      <c r="D216" s="367" t="s">
        <v>440</v>
      </c>
      <c r="E216" s="368" t="s">
        <v>229</v>
      </c>
      <c r="F216" s="362"/>
      <c r="G216" s="369"/>
      <c r="H216" s="370"/>
    </row>
    <row r="217" spans="1:8" ht="69.75" customHeight="1">
      <c r="A217" s="372" t="s">
        <v>435</v>
      </c>
      <c r="B217" s="365">
        <v>15</v>
      </c>
      <c r="C217" s="366">
        <v>6</v>
      </c>
      <c r="D217" s="367" t="s">
        <v>441</v>
      </c>
      <c r="E217" s="368" t="s">
        <v>229</v>
      </c>
      <c r="F217" s="362"/>
      <c r="G217" s="369"/>
      <c r="H217" s="370"/>
    </row>
    <row r="218" spans="1:8" ht="69.75" customHeight="1">
      <c r="A218" s="372" t="s">
        <v>435</v>
      </c>
      <c r="B218" s="365">
        <v>15</v>
      </c>
      <c r="C218" s="366">
        <v>7</v>
      </c>
      <c r="D218" s="367" t="s">
        <v>442</v>
      </c>
      <c r="E218" s="368"/>
      <c r="F218" s="362"/>
      <c r="G218" s="369"/>
      <c r="H218" s="370"/>
    </row>
    <row r="219" spans="1:8" ht="69.75" customHeight="1">
      <c r="A219" s="372" t="s">
        <v>435</v>
      </c>
      <c r="B219" s="365">
        <v>15</v>
      </c>
      <c r="C219" s="366">
        <v>8</v>
      </c>
      <c r="D219" s="367" t="s">
        <v>444</v>
      </c>
      <c r="E219" s="368" t="s">
        <v>229</v>
      </c>
      <c r="F219" s="362"/>
      <c r="G219" s="369"/>
      <c r="H219" s="370"/>
    </row>
    <row r="220" spans="1:8" ht="259.5" customHeight="1">
      <c r="A220" s="372" t="s">
        <v>435</v>
      </c>
      <c r="B220" s="365">
        <v>15</v>
      </c>
      <c r="C220" s="366">
        <v>9</v>
      </c>
      <c r="D220" s="367" t="s">
        <v>588</v>
      </c>
      <c r="E220" s="368"/>
      <c r="F220" s="362"/>
      <c r="G220" s="369"/>
      <c r="H220" s="370"/>
    </row>
    <row r="221" spans="1:8" ht="69.75" customHeight="1">
      <c r="A221" s="372" t="s">
        <v>435</v>
      </c>
      <c r="B221" s="365">
        <v>15</v>
      </c>
      <c r="C221" s="366">
        <v>10</v>
      </c>
      <c r="D221" s="367" t="s">
        <v>443</v>
      </c>
      <c r="E221" s="368"/>
      <c r="F221" s="362"/>
      <c r="G221" s="369"/>
      <c r="H221" s="370"/>
    </row>
    <row r="222" spans="1:8" ht="69.75" customHeight="1">
      <c r="A222" s="372" t="s">
        <v>435</v>
      </c>
      <c r="B222" s="365">
        <v>15</v>
      </c>
      <c r="C222" s="366">
        <v>11</v>
      </c>
      <c r="D222" s="367" t="s">
        <v>445</v>
      </c>
      <c r="E222" s="368"/>
      <c r="F222" s="362"/>
      <c r="G222" s="369"/>
      <c r="H222" s="370"/>
    </row>
    <row r="223" spans="1:8" ht="69.75" customHeight="1">
      <c r="A223" s="372" t="s">
        <v>435</v>
      </c>
      <c r="B223" s="365">
        <v>15</v>
      </c>
      <c r="C223" s="366">
        <v>12</v>
      </c>
      <c r="D223" s="367" t="s">
        <v>446</v>
      </c>
      <c r="E223" s="368"/>
      <c r="F223" s="362"/>
      <c r="G223" s="369"/>
      <c r="H223" s="370"/>
    </row>
    <row r="224" spans="1:8" ht="69.75" customHeight="1">
      <c r="A224" s="372" t="s">
        <v>435</v>
      </c>
      <c r="B224" s="365">
        <v>15</v>
      </c>
      <c r="C224" s="366">
        <v>13</v>
      </c>
      <c r="D224" s="367" t="s">
        <v>447</v>
      </c>
      <c r="E224" s="368"/>
      <c r="F224" s="362"/>
      <c r="G224" s="369"/>
      <c r="H224" s="370"/>
    </row>
    <row r="225" spans="1:8" ht="69.75" customHeight="1">
      <c r="A225" s="372" t="s">
        <v>448</v>
      </c>
      <c r="B225" s="372">
        <v>16</v>
      </c>
      <c r="C225" s="366">
        <v>1</v>
      </c>
      <c r="D225" s="367" t="s">
        <v>449</v>
      </c>
      <c r="E225" s="368"/>
      <c r="F225" s="362"/>
      <c r="G225" s="369"/>
      <c r="H225" s="370"/>
    </row>
    <row r="226" spans="1:8" ht="69.75" customHeight="1">
      <c r="A226" s="372" t="s">
        <v>448</v>
      </c>
      <c r="B226" s="372">
        <v>16</v>
      </c>
      <c r="C226" s="366">
        <v>2</v>
      </c>
      <c r="D226" s="367" t="s">
        <v>450</v>
      </c>
      <c r="E226" s="368" t="s">
        <v>229</v>
      </c>
      <c r="F226" s="362"/>
      <c r="G226" s="369"/>
      <c r="H226" s="370"/>
    </row>
    <row r="227" spans="1:8" ht="69.75" customHeight="1">
      <c r="A227" s="372" t="s">
        <v>448</v>
      </c>
      <c r="B227" s="372">
        <v>16</v>
      </c>
      <c r="C227" s="366">
        <v>3</v>
      </c>
      <c r="D227" s="380" t="s">
        <v>451</v>
      </c>
      <c r="E227" s="368"/>
      <c r="F227" s="362"/>
      <c r="G227" s="369"/>
      <c r="H227" s="370"/>
    </row>
    <row r="228" spans="1:8" ht="180" customHeight="1">
      <c r="A228" s="365" t="s">
        <v>448</v>
      </c>
      <c r="B228" s="372">
        <v>16</v>
      </c>
      <c r="C228" s="366">
        <v>4</v>
      </c>
      <c r="D228" s="367" t="s">
        <v>452</v>
      </c>
      <c r="E228" s="368" t="s">
        <v>229</v>
      </c>
      <c r="F228" s="362"/>
      <c r="G228" s="369"/>
      <c r="H228" s="370"/>
    </row>
    <row r="229" spans="1:8" ht="69.75" customHeight="1">
      <c r="A229" s="365" t="s">
        <v>448</v>
      </c>
      <c r="B229" s="372">
        <v>16</v>
      </c>
      <c r="C229" s="366">
        <v>5</v>
      </c>
      <c r="D229" s="367" t="s">
        <v>453</v>
      </c>
      <c r="E229" s="368" t="s">
        <v>229</v>
      </c>
      <c r="F229" s="362"/>
      <c r="G229" s="369"/>
      <c r="H229" s="370"/>
    </row>
    <row r="230" spans="1:8" ht="69.75" customHeight="1">
      <c r="A230" s="365" t="s">
        <v>448</v>
      </c>
      <c r="B230" s="372">
        <v>16</v>
      </c>
      <c r="C230" s="366">
        <v>6</v>
      </c>
      <c r="D230" s="367" t="s">
        <v>454</v>
      </c>
      <c r="E230" s="368"/>
      <c r="F230" s="362"/>
      <c r="G230" s="369"/>
      <c r="H230" s="370"/>
    </row>
    <row r="231" spans="1:8" ht="69.75" customHeight="1">
      <c r="A231" s="365" t="s">
        <v>448</v>
      </c>
      <c r="B231" s="372">
        <v>16</v>
      </c>
      <c r="C231" s="366">
        <v>7</v>
      </c>
      <c r="D231" s="367" t="s">
        <v>455</v>
      </c>
      <c r="E231" s="368"/>
      <c r="F231" s="362"/>
      <c r="G231" s="369"/>
      <c r="H231" s="370"/>
    </row>
    <row r="232" spans="1:8" ht="54">
      <c r="A232" s="365" t="s">
        <v>448</v>
      </c>
      <c r="B232" s="372">
        <v>16</v>
      </c>
      <c r="C232" s="366">
        <v>8</v>
      </c>
      <c r="D232" s="367" t="s">
        <v>456</v>
      </c>
      <c r="E232" s="368"/>
      <c r="F232" s="362"/>
      <c r="G232" s="369"/>
      <c r="H232" s="370"/>
    </row>
    <row r="233" spans="1:8" ht="69.75" customHeight="1">
      <c r="A233" s="365" t="s">
        <v>448</v>
      </c>
      <c r="B233" s="372">
        <v>16</v>
      </c>
      <c r="C233" s="366">
        <v>9</v>
      </c>
      <c r="D233" s="367" t="s">
        <v>457</v>
      </c>
      <c r="E233" s="368" t="s">
        <v>229</v>
      </c>
      <c r="F233" s="362"/>
      <c r="G233" s="369"/>
      <c r="H233" s="370"/>
    </row>
    <row r="234" spans="1:8" ht="101.25" customHeight="1">
      <c r="A234" s="365" t="s">
        <v>448</v>
      </c>
      <c r="B234" s="372">
        <v>16</v>
      </c>
      <c r="C234" s="366">
        <v>10</v>
      </c>
      <c r="D234" s="367" t="s">
        <v>458</v>
      </c>
      <c r="E234" s="368"/>
      <c r="F234" s="362"/>
      <c r="G234" s="369"/>
      <c r="H234" s="370"/>
    </row>
    <row r="235" spans="1:8" ht="69.75" customHeight="1">
      <c r="A235" s="365" t="s">
        <v>448</v>
      </c>
      <c r="B235" s="372">
        <v>16</v>
      </c>
      <c r="C235" s="366">
        <v>11</v>
      </c>
      <c r="D235" s="367" t="s">
        <v>459</v>
      </c>
      <c r="E235" s="368"/>
      <c r="F235" s="362"/>
      <c r="G235" s="369"/>
      <c r="H235" s="370"/>
    </row>
    <row r="236" spans="1:8" ht="87" customHeight="1">
      <c r="A236" s="365" t="s">
        <v>448</v>
      </c>
      <c r="B236" s="372">
        <v>16</v>
      </c>
      <c r="C236" s="366">
        <v>12</v>
      </c>
      <c r="D236" s="367" t="s">
        <v>460</v>
      </c>
      <c r="E236" s="368"/>
      <c r="F236" s="362"/>
      <c r="G236" s="369"/>
      <c r="H236" s="370"/>
    </row>
    <row r="237" spans="1:8" ht="69.75" customHeight="1">
      <c r="A237" s="365" t="s">
        <v>448</v>
      </c>
      <c r="B237" s="372">
        <v>16</v>
      </c>
      <c r="C237" s="366">
        <v>13</v>
      </c>
      <c r="D237" s="367" t="s">
        <v>461</v>
      </c>
      <c r="E237" s="368"/>
      <c r="F237" s="362"/>
      <c r="G237" s="369"/>
      <c r="H237" s="370"/>
    </row>
    <row r="238" spans="1:8" ht="69.75" customHeight="1">
      <c r="A238" s="372" t="s">
        <v>448</v>
      </c>
      <c r="B238" s="372">
        <v>16</v>
      </c>
      <c r="C238" s="366">
        <v>14</v>
      </c>
      <c r="D238" s="367" t="s">
        <v>462</v>
      </c>
      <c r="E238" s="368"/>
      <c r="F238" s="362"/>
      <c r="G238" s="369"/>
      <c r="H238" s="370"/>
    </row>
    <row r="239" spans="1:8" ht="69.75" customHeight="1">
      <c r="A239" s="372" t="s">
        <v>448</v>
      </c>
      <c r="B239" s="372">
        <v>16</v>
      </c>
      <c r="C239" s="366">
        <v>15</v>
      </c>
      <c r="D239" s="367" t="s">
        <v>463</v>
      </c>
      <c r="E239" s="368"/>
      <c r="F239" s="362"/>
      <c r="G239" s="369"/>
      <c r="H239" s="370"/>
    </row>
    <row r="240" spans="1:8" ht="69.75" customHeight="1">
      <c r="A240" s="372" t="s">
        <v>464</v>
      </c>
      <c r="B240" s="372">
        <v>17</v>
      </c>
      <c r="C240" s="366">
        <v>1</v>
      </c>
      <c r="D240" s="367" t="s">
        <v>465</v>
      </c>
      <c r="E240" s="368" t="s">
        <v>229</v>
      </c>
      <c r="F240" s="362"/>
      <c r="G240" s="369"/>
      <c r="H240" s="370"/>
    </row>
  </sheetData>
  <autoFilter ref="A5:E240" xr:uid="{E56259B3-B9E3-46E1-B54D-5065E6CA5C33}">
    <sortState xmlns:xlrd2="http://schemas.microsoft.com/office/spreadsheetml/2017/richdata2" ref="A6:E240">
      <sortCondition ref="B5:B240"/>
    </sortState>
  </autoFilter>
  <mergeCells count="5">
    <mergeCell ref="A1:C2"/>
    <mergeCell ref="D1:E1"/>
    <mergeCell ref="G1:G2"/>
    <mergeCell ref="H1:I2"/>
    <mergeCell ref="D2:E2"/>
  </mergeCells>
  <phoneticPr fontId="4"/>
  <dataValidations count="2">
    <dataValidation type="list" allowBlank="1" showInputMessage="1" showErrorMessage="1" sqref="E6:E218 E219:E240" xr:uid="{07849731-3C17-47A1-8D6C-E36F6B73F433}">
      <formula1>"◯,"</formula1>
    </dataValidation>
    <dataValidation type="list" allowBlank="1" showInputMessage="1" showErrorMessage="1" sqref="F6:F218 F219:F240" xr:uid="{48C519DA-184E-4E09-8B72-5CBD95FC7DEA}">
      <formula1>"◯,△,☆,×"</formula1>
    </dataValidation>
  </dataValidations>
  <pageMargins left="0.23622047244094491" right="0.23622047244094491" top="0.74803149606299213" bottom="0.74803149606299213" header="0.31496062992125984" footer="0.31496062992125984"/>
  <pageSetup paperSize="9" scale="46" fitToHeight="0" orientation="portrait" horizontalDpi="1200" verticalDpi="1200" r:id="rId1"/>
  <headerFooter>
    <oddHeader>&amp;R&amp;F</oddHeader>
    <oddFooter>&amp;C&amp;P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E2DC3-4531-4815-847D-86B870A37321}">
  <sheetPr>
    <pageSetUpPr fitToPage="1"/>
  </sheetPr>
  <dimension ref="A1:K97"/>
  <sheetViews>
    <sheetView showGridLines="0" view="pageBreakPreview" zoomScale="70" zoomScaleNormal="85" zoomScaleSheetLayoutView="70" workbookViewId="0">
      <pane ySplit="6" topLeftCell="A7" activePane="bottomLeft" state="frozen"/>
      <selection activeCell="H9" sqref="H9"/>
      <selection pane="bottomLeft" sqref="A1:C2"/>
    </sheetView>
  </sheetViews>
  <sheetFormatPr defaultColWidth="9" defaultRowHeight="13.5"/>
  <cols>
    <col min="1" max="1" width="20.125" style="354" customWidth="1"/>
    <col min="2" max="2" width="4.625" style="354" customWidth="1"/>
    <col min="3" max="3" width="4.625" style="355" customWidth="1"/>
    <col min="4" max="4" width="71.25" style="356" bestFit="1" customWidth="1"/>
    <col min="5" max="5" width="11.375" style="357" customWidth="1"/>
    <col min="6" max="6" width="10.75" style="358" customWidth="1"/>
    <col min="7" max="7" width="44.125" style="352" customWidth="1"/>
    <col min="8" max="8" width="14.75" style="352" customWidth="1"/>
    <col min="9" max="9" width="39.125" style="352" customWidth="1"/>
    <col min="10" max="10" width="17" style="352" customWidth="1"/>
    <col min="11" max="11" width="11.5" style="352" customWidth="1"/>
    <col min="12" max="16384" width="9" style="352"/>
  </cols>
  <sheetData>
    <row r="1" spans="1:11">
      <c r="A1" s="519" t="s">
        <v>584</v>
      </c>
      <c r="B1" s="520"/>
      <c r="C1" s="520"/>
      <c r="D1" s="523" t="s">
        <v>216</v>
      </c>
      <c r="E1" s="524"/>
      <c r="F1" s="351"/>
      <c r="G1" s="525" t="s">
        <v>217</v>
      </c>
      <c r="H1" s="527"/>
      <c r="I1" s="528"/>
    </row>
    <row r="2" spans="1:11" ht="14.25" thickBot="1">
      <c r="A2" s="521"/>
      <c r="B2" s="522"/>
      <c r="C2" s="522"/>
      <c r="D2" s="531" t="s">
        <v>583</v>
      </c>
      <c r="E2" s="532"/>
      <c r="F2" s="353"/>
      <c r="G2" s="526"/>
      <c r="H2" s="529"/>
      <c r="I2" s="530"/>
    </row>
    <row r="5" spans="1:11" ht="19.5" customHeight="1">
      <c r="I5" s="359" t="s">
        <v>218</v>
      </c>
    </row>
    <row r="6" spans="1:11" s="363" customFormat="1" ht="104.25" customHeight="1">
      <c r="A6" s="360" t="s">
        <v>219</v>
      </c>
      <c r="B6" s="361" t="s">
        <v>220</v>
      </c>
      <c r="C6" s="361" t="s">
        <v>221</v>
      </c>
      <c r="D6" s="360" t="s">
        <v>222</v>
      </c>
      <c r="E6" s="360" t="s">
        <v>466</v>
      </c>
      <c r="F6" s="381" t="s">
        <v>224</v>
      </c>
      <c r="G6" s="381" t="s">
        <v>225</v>
      </c>
      <c r="H6" s="374"/>
      <c r="I6" s="364" t="s">
        <v>589</v>
      </c>
      <c r="J6" s="374"/>
      <c r="K6" s="374"/>
    </row>
    <row r="7" spans="1:11" ht="69.75" customHeight="1">
      <c r="A7" s="365" t="s">
        <v>467</v>
      </c>
      <c r="B7" s="365">
        <v>18</v>
      </c>
      <c r="C7" s="366">
        <v>1</v>
      </c>
      <c r="D7" s="367" t="s">
        <v>468</v>
      </c>
      <c r="E7" s="368" t="s">
        <v>229</v>
      </c>
      <c r="F7" s="362"/>
      <c r="G7" s="369"/>
      <c r="I7" s="374"/>
    </row>
    <row r="8" spans="1:11" ht="69.75" customHeight="1">
      <c r="A8" s="365" t="s">
        <v>467</v>
      </c>
      <c r="B8" s="365">
        <v>18</v>
      </c>
      <c r="C8" s="366">
        <v>2</v>
      </c>
      <c r="D8" s="367" t="s">
        <v>469</v>
      </c>
      <c r="E8" s="368" t="s">
        <v>229</v>
      </c>
      <c r="F8" s="362"/>
      <c r="G8" s="369"/>
    </row>
    <row r="9" spans="1:11" ht="69.75" customHeight="1">
      <c r="A9" s="365" t="s">
        <v>467</v>
      </c>
      <c r="B9" s="365">
        <v>18</v>
      </c>
      <c r="C9" s="366">
        <v>3</v>
      </c>
      <c r="D9" s="367" t="s">
        <v>470</v>
      </c>
      <c r="E9" s="368" t="s">
        <v>229</v>
      </c>
      <c r="F9" s="362"/>
      <c r="G9" s="369"/>
    </row>
    <row r="10" spans="1:11" ht="81.75" customHeight="1">
      <c r="A10" s="365" t="s">
        <v>467</v>
      </c>
      <c r="B10" s="365">
        <v>18</v>
      </c>
      <c r="C10" s="366">
        <v>4</v>
      </c>
      <c r="D10" s="367" t="s">
        <v>471</v>
      </c>
      <c r="E10" s="368"/>
      <c r="F10" s="362"/>
      <c r="G10" s="382"/>
    </row>
    <row r="11" spans="1:11" ht="69.75" customHeight="1">
      <c r="A11" s="365" t="s">
        <v>467</v>
      </c>
      <c r="B11" s="365">
        <v>18</v>
      </c>
      <c r="C11" s="366">
        <v>5</v>
      </c>
      <c r="D11" s="367" t="s">
        <v>472</v>
      </c>
      <c r="E11" s="368"/>
      <c r="F11" s="362"/>
      <c r="G11" s="369"/>
    </row>
    <row r="12" spans="1:11" ht="69.75" customHeight="1">
      <c r="A12" s="365" t="s">
        <v>467</v>
      </c>
      <c r="B12" s="365">
        <v>18</v>
      </c>
      <c r="C12" s="366">
        <v>6</v>
      </c>
      <c r="D12" s="367" t="s">
        <v>473</v>
      </c>
      <c r="E12" s="368" t="s">
        <v>229</v>
      </c>
      <c r="F12" s="362"/>
      <c r="G12" s="369"/>
    </row>
    <row r="13" spans="1:11" ht="69.75" customHeight="1">
      <c r="A13" s="365" t="s">
        <v>467</v>
      </c>
      <c r="B13" s="365">
        <v>18</v>
      </c>
      <c r="C13" s="366">
        <v>7</v>
      </c>
      <c r="D13" s="367" t="s">
        <v>474</v>
      </c>
      <c r="E13" s="368"/>
      <c r="F13" s="362"/>
      <c r="G13" s="382"/>
    </row>
    <row r="14" spans="1:11" ht="69.75" customHeight="1">
      <c r="A14" s="365" t="s">
        <v>475</v>
      </c>
      <c r="B14" s="365">
        <v>19</v>
      </c>
      <c r="C14" s="366">
        <v>1</v>
      </c>
      <c r="D14" s="367" t="s">
        <v>476</v>
      </c>
      <c r="E14" s="368" t="s">
        <v>229</v>
      </c>
      <c r="F14" s="362"/>
      <c r="G14" s="369"/>
    </row>
    <row r="15" spans="1:11" ht="69.75" customHeight="1">
      <c r="A15" s="365" t="s">
        <v>475</v>
      </c>
      <c r="B15" s="365">
        <v>19</v>
      </c>
      <c r="C15" s="366">
        <v>2</v>
      </c>
      <c r="D15" s="367" t="s">
        <v>477</v>
      </c>
      <c r="E15" s="368" t="s">
        <v>229</v>
      </c>
      <c r="F15" s="362"/>
      <c r="G15" s="369"/>
    </row>
    <row r="16" spans="1:11" ht="69.75" customHeight="1">
      <c r="A16" s="365" t="s">
        <v>475</v>
      </c>
      <c r="B16" s="365">
        <v>19</v>
      </c>
      <c r="C16" s="366">
        <v>3</v>
      </c>
      <c r="D16" s="367" t="s">
        <v>478</v>
      </c>
      <c r="E16" s="368" t="s">
        <v>229</v>
      </c>
      <c r="F16" s="362"/>
      <c r="G16" s="369"/>
    </row>
    <row r="17" spans="1:8" ht="69.75" customHeight="1">
      <c r="A17" s="365" t="s">
        <v>475</v>
      </c>
      <c r="B17" s="365">
        <v>19</v>
      </c>
      <c r="C17" s="366">
        <v>4</v>
      </c>
      <c r="D17" s="367" t="s">
        <v>479</v>
      </c>
      <c r="E17" s="368"/>
      <c r="F17" s="362"/>
      <c r="G17" s="382"/>
    </row>
    <row r="18" spans="1:8" ht="69.75" customHeight="1">
      <c r="A18" s="365" t="s">
        <v>475</v>
      </c>
      <c r="B18" s="365">
        <v>19</v>
      </c>
      <c r="C18" s="366">
        <v>5</v>
      </c>
      <c r="D18" s="367" t="s">
        <v>480</v>
      </c>
      <c r="E18" s="368" t="s">
        <v>229</v>
      </c>
      <c r="F18" s="362"/>
      <c r="G18" s="369"/>
    </row>
    <row r="19" spans="1:8" ht="69.75" customHeight="1">
      <c r="A19" s="365" t="s">
        <v>475</v>
      </c>
      <c r="B19" s="365">
        <v>19</v>
      </c>
      <c r="C19" s="366">
        <v>6</v>
      </c>
      <c r="D19" s="367" t="s">
        <v>481</v>
      </c>
      <c r="E19" s="368" t="s">
        <v>229</v>
      </c>
      <c r="F19" s="362"/>
      <c r="G19" s="369"/>
    </row>
    <row r="20" spans="1:8" ht="69.75" customHeight="1">
      <c r="A20" s="365" t="s">
        <v>482</v>
      </c>
      <c r="B20" s="365">
        <v>20</v>
      </c>
      <c r="C20" s="366">
        <v>1</v>
      </c>
      <c r="D20" s="367" t="s">
        <v>483</v>
      </c>
      <c r="E20" s="368" t="s">
        <v>229</v>
      </c>
      <c r="F20" s="362"/>
      <c r="G20" s="369"/>
    </row>
    <row r="21" spans="1:8" ht="69.75" customHeight="1">
      <c r="A21" s="365" t="s">
        <v>482</v>
      </c>
      <c r="B21" s="365">
        <v>20</v>
      </c>
      <c r="C21" s="366">
        <v>2</v>
      </c>
      <c r="D21" s="367" t="s">
        <v>484</v>
      </c>
      <c r="E21" s="368" t="s">
        <v>229</v>
      </c>
      <c r="F21" s="362"/>
      <c r="G21" s="369"/>
    </row>
    <row r="22" spans="1:8" ht="69.75" customHeight="1">
      <c r="A22" s="365" t="s">
        <v>482</v>
      </c>
      <c r="B22" s="365">
        <v>20</v>
      </c>
      <c r="C22" s="366">
        <v>3</v>
      </c>
      <c r="D22" s="367" t="s">
        <v>561</v>
      </c>
      <c r="E22" s="368" t="s">
        <v>229</v>
      </c>
      <c r="F22" s="362"/>
      <c r="G22" s="369"/>
    </row>
    <row r="23" spans="1:8" ht="69.75" customHeight="1">
      <c r="A23" s="365" t="s">
        <v>482</v>
      </c>
      <c r="B23" s="365">
        <v>20</v>
      </c>
      <c r="C23" s="366">
        <v>4</v>
      </c>
      <c r="D23" s="367" t="s">
        <v>485</v>
      </c>
      <c r="E23" s="368"/>
      <c r="F23" s="362"/>
      <c r="G23" s="369"/>
    </row>
    <row r="24" spans="1:8" ht="69.75" customHeight="1">
      <c r="A24" s="365" t="s">
        <v>482</v>
      </c>
      <c r="B24" s="365">
        <v>20</v>
      </c>
      <c r="C24" s="366">
        <v>5</v>
      </c>
      <c r="D24" s="367" t="s">
        <v>486</v>
      </c>
      <c r="E24" s="368" t="s">
        <v>229</v>
      </c>
      <c r="F24" s="362"/>
      <c r="G24" s="369"/>
    </row>
    <row r="25" spans="1:8" ht="69.75" customHeight="1">
      <c r="A25" s="365" t="s">
        <v>482</v>
      </c>
      <c r="B25" s="365">
        <v>20</v>
      </c>
      <c r="C25" s="366">
        <v>6</v>
      </c>
      <c r="D25" s="367" t="s">
        <v>487</v>
      </c>
      <c r="E25" s="368" t="s">
        <v>229</v>
      </c>
      <c r="F25" s="362"/>
      <c r="G25" s="369"/>
    </row>
    <row r="26" spans="1:8" ht="69.75" customHeight="1">
      <c r="A26" s="365" t="s">
        <v>482</v>
      </c>
      <c r="B26" s="365">
        <v>20</v>
      </c>
      <c r="C26" s="366">
        <v>7</v>
      </c>
      <c r="D26" s="367" t="s">
        <v>488</v>
      </c>
      <c r="E26" s="368"/>
      <c r="F26" s="362"/>
      <c r="G26" s="382"/>
    </row>
    <row r="27" spans="1:8" ht="69.75" customHeight="1">
      <c r="A27" s="365" t="s">
        <v>482</v>
      </c>
      <c r="B27" s="365">
        <v>20</v>
      </c>
      <c r="C27" s="366">
        <v>8</v>
      </c>
      <c r="D27" s="367" t="s">
        <v>489</v>
      </c>
      <c r="E27" s="368"/>
      <c r="F27" s="362"/>
      <c r="G27" s="382"/>
      <c r="H27" s="358"/>
    </row>
    <row r="28" spans="1:8" ht="69.75" customHeight="1">
      <c r="A28" s="365" t="s">
        <v>482</v>
      </c>
      <c r="B28" s="365">
        <v>20</v>
      </c>
      <c r="C28" s="366">
        <v>9</v>
      </c>
      <c r="D28" s="367" t="s">
        <v>490</v>
      </c>
      <c r="E28" s="368" t="s">
        <v>229</v>
      </c>
      <c r="F28" s="362"/>
      <c r="G28" s="369"/>
      <c r="H28" s="358"/>
    </row>
    <row r="29" spans="1:8" ht="69.75" customHeight="1">
      <c r="A29" s="365" t="s">
        <v>482</v>
      </c>
      <c r="B29" s="365">
        <v>20</v>
      </c>
      <c r="C29" s="366">
        <v>10</v>
      </c>
      <c r="D29" s="367" t="s">
        <v>562</v>
      </c>
      <c r="E29" s="368"/>
      <c r="F29" s="362"/>
      <c r="G29" s="382"/>
      <c r="H29" s="358"/>
    </row>
    <row r="30" spans="1:8" ht="69.75" customHeight="1">
      <c r="A30" s="365" t="s">
        <v>482</v>
      </c>
      <c r="B30" s="365">
        <v>20</v>
      </c>
      <c r="C30" s="366">
        <v>11</v>
      </c>
      <c r="D30" s="367" t="s">
        <v>491</v>
      </c>
      <c r="E30" s="368" t="s">
        <v>229</v>
      </c>
      <c r="F30" s="362"/>
      <c r="G30" s="369"/>
    </row>
    <row r="31" spans="1:8" ht="69.75" customHeight="1">
      <c r="A31" s="365" t="s">
        <v>482</v>
      </c>
      <c r="B31" s="365">
        <v>20</v>
      </c>
      <c r="C31" s="366">
        <v>12</v>
      </c>
      <c r="D31" s="367" t="s">
        <v>492</v>
      </c>
      <c r="E31" s="368" t="s">
        <v>229</v>
      </c>
      <c r="F31" s="362"/>
      <c r="G31" s="369"/>
    </row>
    <row r="32" spans="1:8" ht="69.75" customHeight="1">
      <c r="A32" s="365" t="s">
        <v>482</v>
      </c>
      <c r="B32" s="365">
        <v>20</v>
      </c>
      <c r="C32" s="366">
        <v>13</v>
      </c>
      <c r="D32" s="367" t="s">
        <v>493</v>
      </c>
      <c r="E32" s="368"/>
      <c r="F32" s="362"/>
      <c r="G32" s="382"/>
    </row>
    <row r="33" spans="1:7" ht="69.75" customHeight="1">
      <c r="A33" s="365" t="s">
        <v>482</v>
      </c>
      <c r="B33" s="365">
        <v>20</v>
      </c>
      <c r="C33" s="366">
        <v>14</v>
      </c>
      <c r="D33" s="367" t="s">
        <v>494</v>
      </c>
      <c r="E33" s="368" t="s">
        <v>229</v>
      </c>
      <c r="F33" s="362"/>
      <c r="G33" s="382"/>
    </row>
    <row r="34" spans="1:7" ht="69.75" customHeight="1">
      <c r="A34" s="365" t="s">
        <v>482</v>
      </c>
      <c r="B34" s="365">
        <v>20</v>
      </c>
      <c r="C34" s="366">
        <v>15</v>
      </c>
      <c r="D34" s="367" t="s">
        <v>495</v>
      </c>
      <c r="E34" s="368" t="s">
        <v>229</v>
      </c>
      <c r="F34" s="362"/>
      <c r="G34" s="369"/>
    </row>
    <row r="35" spans="1:7" ht="69.75" customHeight="1">
      <c r="A35" s="365" t="s">
        <v>482</v>
      </c>
      <c r="B35" s="365">
        <v>20</v>
      </c>
      <c r="C35" s="366">
        <v>16</v>
      </c>
      <c r="D35" s="367" t="s">
        <v>496</v>
      </c>
      <c r="E35" s="368" t="s">
        <v>229</v>
      </c>
      <c r="F35" s="362"/>
      <c r="G35" s="369"/>
    </row>
    <row r="36" spans="1:7" ht="69.75" customHeight="1">
      <c r="A36" s="365" t="s">
        <v>482</v>
      </c>
      <c r="B36" s="365">
        <v>20</v>
      </c>
      <c r="C36" s="366">
        <v>17</v>
      </c>
      <c r="D36" s="367" t="s">
        <v>497</v>
      </c>
      <c r="E36" s="368" t="s">
        <v>229</v>
      </c>
      <c r="F36" s="362"/>
      <c r="G36" s="369"/>
    </row>
    <row r="37" spans="1:7" ht="69.75" customHeight="1">
      <c r="A37" s="365" t="s">
        <v>482</v>
      </c>
      <c r="B37" s="365">
        <v>20</v>
      </c>
      <c r="C37" s="366">
        <v>18</v>
      </c>
      <c r="D37" s="367" t="s">
        <v>498</v>
      </c>
      <c r="E37" s="368" t="s">
        <v>229</v>
      </c>
      <c r="F37" s="362"/>
      <c r="G37" s="369"/>
    </row>
    <row r="38" spans="1:7" ht="69.75" customHeight="1">
      <c r="A38" s="365" t="s">
        <v>482</v>
      </c>
      <c r="B38" s="365">
        <v>20</v>
      </c>
      <c r="C38" s="366">
        <v>19</v>
      </c>
      <c r="D38" s="367" t="s">
        <v>499</v>
      </c>
      <c r="E38" s="368" t="s">
        <v>229</v>
      </c>
      <c r="F38" s="362"/>
      <c r="G38" s="382"/>
    </row>
    <row r="39" spans="1:7" ht="69.75" customHeight="1">
      <c r="A39" s="365" t="s">
        <v>482</v>
      </c>
      <c r="B39" s="365">
        <v>20</v>
      </c>
      <c r="C39" s="366">
        <v>20</v>
      </c>
      <c r="D39" s="367" t="s">
        <v>500</v>
      </c>
      <c r="E39" s="368"/>
      <c r="F39" s="362"/>
      <c r="G39" s="382"/>
    </row>
    <row r="40" spans="1:7" ht="69.75" customHeight="1">
      <c r="A40" s="365" t="s">
        <v>482</v>
      </c>
      <c r="B40" s="365">
        <v>20</v>
      </c>
      <c r="C40" s="366">
        <v>21</v>
      </c>
      <c r="D40" s="367" t="s">
        <v>501</v>
      </c>
      <c r="E40" s="368" t="s">
        <v>229</v>
      </c>
      <c r="F40" s="362"/>
      <c r="G40" s="382"/>
    </row>
    <row r="41" spans="1:7" ht="69.75" customHeight="1">
      <c r="A41" s="365" t="s">
        <v>482</v>
      </c>
      <c r="B41" s="365">
        <v>20</v>
      </c>
      <c r="C41" s="366">
        <v>22</v>
      </c>
      <c r="D41" s="367" t="s">
        <v>502</v>
      </c>
      <c r="E41" s="368" t="s">
        <v>229</v>
      </c>
      <c r="F41" s="362"/>
      <c r="G41" s="382"/>
    </row>
    <row r="42" spans="1:7" ht="69.75" customHeight="1">
      <c r="A42" s="365" t="s">
        <v>503</v>
      </c>
      <c r="B42" s="365">
        <v>21</v>
      </c>
      <c r="C42" s="366">
        <v>1</v>
      </c>
      <c r="D42" s="367" t="s">
        <v>504</v>
      </c>
      <c r="E42" s="368" t="s">
        <v>229</v>
      </c>
      <c r="F42" s="362"/>
      <c r="G42" s="369"/>
    </row>
    <row r="43" spans="1:7" ht="69.75" customHeight="1">
      <c r="A43" s="365" t="s">
        <v>503</v>
      </c>
      <c r="B43" s="365">
        <v>21</v>
      </c>
      <c r="C43" s="366">
        <v>2</v>
      </c>
      <c r="D43" s="367" t="s">
        <v>505</v>
      </c>
      <c r="E43" s="368" t="s">
        <v>229</v>
      </c>
      <c r="F43" s="362"/>
      <c r="G43" s="369"/>
    </row>
    <row r="44" spans="1:7" ht="52.5" customHeight="1">
      <c r="A44" s="365" t="s">
        <v>503</v>
      </c>
      <c r="B44" s="365">
        <v>21</v>
      </c>
      <c r="C44" s="366">
        <v>3</v>
      </c>
      <c r="D44" s="367" t="s">
        <v>506</v>
      </c>
      <c r="E44" s="368" t="s">
        <v>229</v>
      </c>
      <c r="F44" s="362"/>
      <c r="G44" s="382"/>
    </row>
    <row r="45" spans="1:7" ht="69.75" customHeight="1">
      <c r="A45" s="365" t="s">
        <v>503</v>
      </c>
      <c r="B45" s="365">
        <v>21</v>
      </c>
      <c r="C45" s="366">
        <v>4</v>
      </c>
      <c r="D45" s="367" t="s">
        <v>507</v>
      </c>
      <c r="E45" s="368"/>
      <c r="F45" s="362"/>
      <c r="G45" s="382"/>
    </row>
    <row r="46" spans="1:7" ht="69.75" customHeight="1">
      <c r="A46" s="365" t="s">
        <v>503</v>
      </c>
      <c r="B46" s="365">
        <v>21</v>
      </c>
      <c r="C46" s="366">
        <v>5</v>
      </c>
      <c r="D46" s="367" t="s">
        <v>508</v>
      </c>
      <c r="E46" s="368"/>
      <c r="F46" s="362"/>
      <c r="G46" s="382"/>
    </row>
    <row r="47" spans="1:7" ht="69.75" customHeight="1">
      <c r="A47" s="365" t="s">
        <v>503</v>
      </c>
      <c r="B47" s="365">
        <v>21</v>
      </c>
      <c r="C47" s="366">
        <v>6</v>
      </c>
      <c r="D47" s="383" t="s">
        <v>509</v>
      </c>
      <c r="E47" s="368" t="s">
        <v>229</v>
      </c>
      <c r="F47" s="362"/>
      <c r="G47" s="369"/>
    </row>
    <row r="48" spans="1:7" ht="69.75" customHeight="1">
      <c r="A48" s="372" t="s">
        <v>503</v>
      </c>
      <c r="B48" s="365">
        <v>21</v>
      </c>
      <c r="C48" s="366">
        <v>7</v>
      </c>
      <c r="D48" s="367" t="s">
        <v>510</v>
      </c>
      <c r="E48" s="368"/>
      <c r="F48" s="362"/>
      <c r="G48" s="382"/>
    </row>
    <row r="49" spans="1:7" ht="69.75" customHeight="1">
      <c r="A49" s="372" t="s">
        <v>503</v>
      </c>
      <c r="B49" s="365">
        <v>21</v>
      </c>
      <c r="C49" s="366">
        <v>8</v>
      </c>
      <c r="D49" s="367" t="s">
        <v>511</v>
      </c>
      <c r="E49" s="368"/>
      <c r="F49" s="362"/>
      <c r="G49" s="382"/>
    </row>
    <row r="50" spans="1:7" ht="69.75" customHeight="1">
      <c r="A50" s="365" t="s">
        <v>503</v>
      </c>
      <c r="B50" s="365">
        <v>21</v>
      </c>
      <c r="C50" s="366">
        <v>9</v>
      </c>
      <c r="D50" s="367" t="s">
        <v>512</v>
      </c>
      <c r="E50" s="368" t="s">
        <v>229</v>
      </c>
      <c r="F50" s="362"/>
      <c r="G50" s="369"/>
    </row>
    <row r="51" spans="1:7" ht="69.75" customHeight="1">
      <c r="A51" s="365" t="s">
        <v>503</v>
      </c>
      <c r="B51" s="365">
        <v>21</v>
      </c>
      <c r="C51" s="366">
        <v>10</v>
      </c>
      <c r="D51" s="367" t="s">
        <v>513</v>
      </c>
      <c r="E51" s="368"/>
      <c r="F51" s="362"/>
      <c r="G51" s="382"/>
    </row>
    <row r="52" spans="1:7" ht="69.75" customHeight="1">
      <c r="A52" s="365" t="s">
        <v>503</v>
      </c>
      <c r="B52" s="365">
        <v>21</v>
      </c>
      <c r="C52" s="366">
        <v>11</v>
      </c>
      <c r="D52" s="367" t="s">
        <v>514</v>
      </c>
      <c r="E52" s="368" t="s">
        <v>229</v>
      </c>
      <c r="F52" s="362"/>
      <c r="G52" s="369"/>
    </row>
    <row r="53" spans="1:7" ht="69.75" customHeight="1">
      <c r="A53" s="365" t="s">
        <v>503</v>
      </c>
      <c r="B53" s="365">
        <v>21</v>
      </c>
      <c r="C53" s="366">
        <v>12</v>
      </c>
      <c r="D53" s="367" t="s">
        <v>515</v>
      </c>
      <c r="E53" s="368" t="s">
        <v>229</v>
      </c>
      <c r="F53" s="362"/>
      <c r="G53" s="369"/>
    </row>
    <row r="54" spans="1:7" ht="69.75" customHeight="1">
      <c r="A54" s="365" t="s">
        <v>503</v>
      </c>
      <c r="B54" s="365">
        <v>21</v>
      </c>
      <c r="C54" s="366">
        <v>13</v>
      </c>
      <c r="D54" s="367" t="s">
        <v>516</v>
      </c>
      <c r="E54" s="368" t="s">
        <v>229</v>
      </c>
      <c r="F54" s="362"/>
      <c r="G54" s="369"/>
    </row>
    <row r="55" spans="1:7" ht="69.75" customHeight="1">
      <c r="A55" s="365" t="s">
        <v>503</v>
      </c>
      <c r="B55" s="365">
        <v>21</v>
      </c>
      <c r="C55" s="366">
        <v>14</v>
      </c>
      <c r="D55" s="367" t="s">
        <v>517</v>
      </c>
      <c r="E55" s="368"/>
      <c r="F55" s="362"/>
      <c r="G55" s="369"/>
    </row>
    <row r="56" spans="1:7" ht="69.75" customHeight="1">
      <c r="A56" s="365" t="s">
        <v>503</v>
      </c>
      <c r="B56" s="365">
        <v>21</v>
      </c>
      <c r="C56" s="366">
        <v>15</v>
      </c>
      <c r="D56" s="367" t="s">
        <v>518</v>
      </c>
      <c r="E56" s="368" t="s">
        <v>229</v>
      </c>
      <c r="F56" s="362"/>
      <c r="G56" s="369"/>
    </row>
    <row r="57" spans="1:7" ht="69.75" customHeight="1">
      <c r="A57" s="365" t="s">
        <v>503</v>
      </c>
      <c r="B57" s="365">
        <v>21</v>
      </c>
      <c r="C57" s="366">
        <v>16</v>
      </c>
      <c r="D57" s="367" t="s">
        <v>519</v>
      </c>
      <c r="E57" s="368" t="s">
        <v>229</v>
      </c>
      <c r="F57" s="362"/>
      <c r="G57" s="382"/>
    </row>
    <row r="58" spans="1:7" ht="69.75" customHeight="1">
      <c r="A58" s="365" t="s">
        <v>503</v>
      </c>
      <c r="B58" s="365">
        <v>21</v>
      </c>
      <c r="C58" s="366">
        <v>17</v>
      </c>
      <c r="D58" s="367" t="s">
        <v>520</v>
      </c>
      <c r="E58" s="368"/>
      <c r="F58" s="362"/>
      <c r="G58" s="369"/>
    </row>
    <row r="59" spans="1:7" ht="69.75" customHeight="1">
      <c r="A59" s="365" t="s">
        <v>503</v>
      </c>
      <c r="B59" s="365">
        <v>21</v>
      </c>
      <c r="C59" s="366">
        <v>18</v>
      </c>
      <c r="D59" s="367" t="s">
        <v>521</v>
      </c>
      <c r="E59" s="368"/>
      <c r="F59" s="362"/>
      <c r="G59" s="382"/>
    </row>
    <row r="60" spans="1:7" ht="69.75" customHeight="1">
      <c r="A60" s="365" t="s">
        <v>503</v>
      </c>
      <c r="B60" s="365">
        <v>21</v>
      </c>
      <c r="C60" s="366">
        <v>19</v>
      </c>
      <c r="D60" s="367" t="s">
        <v>522</v>
      </c>
      <c r="E60" s="368"/>
      <c r="F60" s="362"/>
      <c r="G60" s="382"/>
    </row>
    <row r="61" spans="1:7" ht="69.75" customHeight="1">
      <c r="A61" s="365" t="s">
        <v>503</v>
      </c>
      <c r="B61" s="365">
        <v>21</v>
      </c>
      <c r="C61" s="366">
        <v>20</v>
      </c>
      <c r="D61" s="367" t="s">
        <v>523</v>
      </c>
      <c r="E61" s="368"/>
      <c r="F61" s="362"/>
      <c r="G61" s="382"/>
    </row>
    <row r="62" spans="1:7" ht="69.75" customHeight="1">
      <c r="A62" s="365" t="s">
        <v>503</v>
      </c>
      <c r="B62" s="365">
        <v>21</v>
      </c>
      <c r="C62" s="366">
        <v>21</v>
      </c>
      <c r="D62" s="367" t="s">
        <v>524</v>
      </c>
      <c r="E62" s="368"/>
      <c r="F62" s="362"/>
      <c r="G62" s="382"/>
    </row>
    <row r="63" spans="1:7" ht="87" customHeight="1">
      <c r="A63" s="365" t="s">
        <v>503</v>
      </c>
      <c r="B63" s="365">
        <v>21</v>
      </c>
      <c r="C63" s="366">
        <v>22</v>
      </c>
      <c r="D63" s="367" t="s">
        <v>525</v>
      </c>
      <c r="E63" s="368" t="s">
        <v>229</v>
      </c>
      <c r="F63" s="362"/>
      <c r="G63" s="369"/>
    </row>
    <row r="64" spans="1:7" ht="69.75" customHeight="1">
      <c r="A64" s="365" t="s">
        <v>526</v>
      </c>
      <c r="B64" s="365">
        <v>21</v>
      </c>
      <c r="C64" s="366">
        <v>23</v>
      </c>
      <c r="D64" s="367" t="s">
        <v>527</v>
      </c>
      <c r="E64" s="368" t="s">
        <v>229</v>
      </c>
      <c r="F64" s="362"/>
      <c r="G64" s="382"/>
    </row>
    <row r="65" spans="1:7" ht="69.75" customHeight="1">
      <c r="A65" s="365" t="s">
        <v>528</v>
      </c>
      <c r="B65" s="365">
        <v>22</v>
      </c>
      <c r="C65" s="366">
        <v>1</v>
      </c>
      <c r="D65" s="367" t="s">
        <v>529</v>
      </c>
      <c r="E65" s="368" t="s">
        <v>229</v>
      </c>
      <c r="F65" s="362"/>
      <c r="G65" s="369"/>
    </row>
    <row r="66" spans="1:7" ht="69.75" customHeight="1">
      <c r="A66" s="365" t="s">
        <v>528</v>
      </c>
      <c r="B66" s="365">
        <v>22</v>
      </c>
      <c r="C66" s="366">
        <v>2</v>
      </c>
      <c r="D66" s="367" t="s">
        <v>530</v>
      </c>
      <c r="E66" s="368" t="s">
        <v>229</v>
      </c>
      <c r="F66" s="362"/>
      <c r="G66" s="369"/>
    </row>
    <row r="67" spans="1:7" ht="69.75" customHeight="1">
      <c r="A67" s="365" t="s">
        <v>528</v>
      </c>
      <c r="B67" s="365">
        <v>22</v>
      </c>
      <c r="C67" s="366">
        <v>3</v>
      </c>
      <c r="D67" s="367" t="s">
        <v>531</v>
      </c>
      <c r="E67" s="368" t="s">
        <v>229</v>
      </c>
      <c r="F67" s="362"/>
      <c r="G67" s="369"/>
    </row>
    <row r="68" spans="1:7" ht="69.75" customHeight="1">
      <c r="A68" s="365" t="s">
        <v>528</v>
      </c>
      <c r="B68" s="365">
        <v>22</v>
      </c>
      <c r="C68" s="366">
        <v>4</v>
      </c>
      <c r="D68" s="367" t="s">
        <v>532</v>
      </c>
      <c r="E68" s="368" t="s">
        <v>229</v>
      </c>
      <c r="F68" s="362"/>
      <c r="G68" s="369"/>
    </row>
    <row r="69" spans="1:7" ht="69.75" customHeight="1">
      <c r="A69" s="365" t="s">
        <v>528</v>
      </c>
      <c r="B69" s="365">
        <v>22</v>
      </c>
      <c r="C69" s="366">
        <v>5</v>
      </c>
      <c r="D69" s="367" t="s">
        <v>533</v>
      </c>
      <c r="E69" s="368" t="s">
        <v>229</v>
      </c>
      <c r="F69" s="362"/>
      <c r="G69" s="369"/>
    </row>
    <row r="70" spans="1:7" ht="69.75" customHeight="1">
      <c r="A70" s="365" t="s">
        <v>528</v>
      </c>
      <c r="B70" s="365">
        <v>22</v>
      </c>
      <c r="C70" s="366">
        <v>6</v>
      </c>
      <c r="D70" s="367" t="s">
        <v>470</v>
      </c>
      <c r="E70" s="368" t="s">
        <v>229</v>
      </c>
      <c r="F70" s="362"/>
      <c r="G70" s="369"/>
    </row>
    <row r="71" spans="1:7" ht="69.75" customHeight="1">
      <c r="A71" s="365" t="s">
        <v>528</v>
      </c>
      <c r="B71" s="365">
        <v>22</v>
      </c>
      <c r="C71" s="366">
        <v>7</v>
      </c>
      <c r="D71" s="367" t="s">
        <v>534</v>
      </c>
      <c r="E71" s="368"/>
      <c r="F71" s="362"/>
      <c r="G71" s="382"/>
    </row>
    <row r="72" spans="1:7" ht="69.75" customHeight="1">
      <c r="A72" s="365" t="s">
        <v>528</v>
      </c>
      <c r="B72" s="365">
        <v>22</v>
      </c>
      <c r="C72" s="366">
        <v>8</v>
      </c>
      <c r="D72" s="367" t="s">
        <v>535</v>
      </c>
      <c r="E72" s="368" t="s">
        <v>229</v>
      </c>
      <c r="F72" s="362"/>
      <c r="G72" s="369"/>
    </row>
    <row r="73" spans="1:7" ht="69.75" customHeight="1">
      <c r="A73" s="365" t="s">
        <v>528</v>
      </c>
      <c r="B73" s="365">
        <v>22</v>
      </c>
      <c r="C73" s="366">
        <v>9</v>
      </c>
      <c r="D73" s="367" t="s">
        <v>536</v>
      </c>
      <c r="E73" s="368"/>
      <c r="F73" s="362"/>
      <c r="G73" s="382"/>
    </row>
    <row r="74" spans="1:7" ht="69.75" customHeight="1">
      <c r="A74" s="365" t="s">
        <v>528</v>
      </c>
      <c r="B74" s="365">
        <v>22</v>
      </c>
      <c r="C74" s="366">
        <v>10</v>
      </c>
      <c r="D74" s="367" t="s">
        <v>537</v>
      </c>
      <c r="E74" s="368"/>
      <c r="F74" s="362"/>
      <c r="G74" s="382"/>
    </row>
    <row r="75" spans="1:7" ht="69.75" customHeight="1">
      <c r="A75" s="365" t="s">
        <v>528</v>
      </c>
      <c r="B75" s="365">
        <v>22</v>
      </c>
      <c r="C75" s="366">
        <v>11</v>
      </c>
      <c r="D75" s="367" t="s">
        <v>538</v>
      </c>
      <c r="E75" s="368" t="s">
        <v>229</v>
      </c>
      <c r="F75" s="362"/>
      <c r="G75" s="369"/>
    </row>
    <row r="76" spans="1:7" ht="52.5" customHeight="1">
      <c r="A76" s="365" t="s">
        <v>528</v>
      </c>
      <c r="B76" s="365">
        <v>22</v>
      </c>
      <c r="C76" s="366">
        <v>12</v>
      </c>
      <c r="D76" s="367" t="s">
        <v>539</v>
      </c>
      <c r="E76" s="368" t="s">
        <v>229</v>
      </c>
      <c r="F76" s="362"/>
      <c r="G76" s="369"/>
    </row>
    <row r="77" spans="1:7" ht="52.5" customHeight="1">
      <c r="A77" s="365" t="s">
        <v>528</v>
      </c>
      <c r="B77" s="365">
        <v>22</v>
      </c>
      <c r="C77" s="366">
        <v>13</v>
      </c>
      <c r="D77" s="373" t="s">
        <v>540</v>
      </c>
      <c r="E77" s="368"/>
      <c r="F77" s="362"/>
      <c r="G77" s="382"/>
    </row>
    <row r="78" spans="1:7" ht="101.25" customHeight="1">
      <c r="A78" s="365" t="s">
        <v>528</v>
      </c>
      <c r="B78" s="365">
        <v>22</v>
      </c>
      <c r="C78" s="366">
        <v>14</v>
      </c>
      <c r="D78" s="367" t="s">
        <v>541</v>
      </c>
      <c r="E78" s="368" t="s">
        <v>229</v>
      </c>
      <c r="F78" s="362"/>
      <c r="G78" s="369"/>
    </row>
    <row r="79" spans="1:7" ht="52.5" customHeight="1">
      <c r="A79" s="365" t="s">
        <v>528</v>
      </c>
      <c r="B79" s="365">
        <v>22</v>
      </c>
      <c r="C79" s="366">
        <v>15</v>
      </c>
      <c r="D79" s="367" t="s">
        <v>542</v>
      </c>
      <c r="E79" s="368"/>
      <c r="F79" s="362"/>
      <c r="G79" s="382"/>
    </row>
    <row r="80" spans="1:7" ht="52.5" customHeight="1">
      <c r="A80" s="365" t="s">
        <v>528</v>
      </c>
      <c r="B80" s="365">
        <v>22</v>
      </c>
      <c r="C80" s="366">
        <v>16</v>
      </c>
      <c r="D80" s="367" t="s">
        <v>543</v>
      </c>
      <c r="E80" s="368"/>
      <c r="F80" s="362"/>
      <c r="G80" s="382"/>
    </row>
    <row r="81" spans="1:7" ht="52.5" customHeight="1">
      <c r="A81" s="365" t="s">
        <v>528</v>
      </c>
      <c r="B81" s="365">
        <v>22</v>
      </c>
      <c r="C81" s="366">
        <v>17</v>
      </c>
      <c r="D81" s="367" t="s">
        <v>544</v>
      </c>
      <c r="E81" s="368"/>
      <c r="F81" s="362"/>
      <c r="G81" s="382"/>
    </row>
    <row r="82" spans="1:7" ht="52.5" customHeight="1">
      <c r="A82" s="365" t="s">
        <v>528</v>
      </c>
      <c r="B82" s="365">
        <v>22</v>
      </c>
      <c r="C82" s="366">
        <v>18</v>
      </c>
      <c r="D82" s="367" t="s">
        <v>545</v>
      </c>
      <c r="E82" s="368" t="s">
        <v>229</v>
      </c>
      <c r="F82" s="362"/>
      <c r="G82" s="382"/>
    </row>
    <row r="83" spans="1:7" ht="52.5" customHeight="1">
      <c r="A83" s="365" t="s">
        <v>528</v>
      </c>
      <c r="B83" s="365">
        <v>22</v>
      </c>
      <c r="C83" s="366">
        <v>19</v>
      </c>
      <c r="D83" s="367" t="s">
        <v>546</v>
      </c>
      <c r="E83" s="368"/>
      <c r="F83" s="362"/>
      <c r="G83" s="382"/>
    </row>
    <row r="84" spans="1:7" ht="52.5" customHeight="1">
      <c r="A84" s="365" t="s">
        <v>528</v>
      </c>
      <c r="B84" s="365">
        <v>22</v>
      </c>
      <c r="C84" s="366">
        <v>20</v>
      </c>
      <c r="D84" s="367" t="s">
        <v>547</v>
      </c>
      <c r="E84" s="368" t="s">
        <v>229</v>
      </c>
      <c r="F84" s="362"/>
      <c r="G84" s="369"/>
    </row>
    <row r="85" spans="1:7" ht="52.5" customHeight="1">
      <c r="A85" s="365" t="s">
        <v>528</v>
      </c>
      <c r="B85" s="365">
        <v>22</v>
      </c>
      <c r="C85" s="366">
        <v>21</v>
      </c>
      <c r="D85" s="379" t="s">
        <v>548</v>
      </c>
      <c r="E85" s="368" t="s">
        <v>229</v>
      </c>
      <c r="F85" s="362"/>
      <c r="G85" s="369"/>
    </row>
    <row r="86" spans="1:7" ht="52.5" customHeight="1">
      <c r="A86" s="365" t="s">
        <v>528</v>
      </c>
      <c r="B86" s="365">
        <v>22</v>
      </c>
      <c r="C86" s="366">
        <v>22</v>
      </c>
      <c r="D86" s="379" t="s">
        <v>549</v>
      </c>
      <c r="E86" s="368"/>
      <c r="F86" s="362"/>
      <c r="G86" s="382"/>
    </row>
    <row r="87" spans="1:7" ht="52.5" customHeight="1">
      <c r="A87" s="365" t="s">
        <v>528</v>
      </c>
      <c r="B87" s="365">
        <v>22</v>
      </c>
      <c r="C87" s="366">
        <v>23</v>
      </c>
      <c r="D87" s="379" t="s">
        <v>550</v>
      </c>
      <c r="E87" s="368" t="s">
        <v>229</v>
      </c>
      <c r="F87" s="362"/>
      <c r="G87" s="369"/>
    </row>
    <row r="88" spans="1:7" ht="52.5" customHeight="1">
      <c r="A88" s="365" t="s">
        <v>528</v>
      </c>
      <c r="B88" s="365">
        <v>22</v>
      </c>
      <c r="C88" s="366">
        <v>24</v>
      </c>
      <c r="D88" s="367" t="s">
        <v>551</v>
      </c>
      <c r="E88" s="368" t="s">
        <v>229</v>
      </c>
      <c r="F88" s="362"/>
      <c r="G88" s="369"/>
    </row>
    <row r="89" spans="1:7" ht="52.5" customHeight="1">
      <c r="A89" s="365" t="s">
        <v>528</v>
      </c>
      <c r="B89" s="365">
        <v>22</v>
      </c>
      <c r="C89" s="366">
        <v>25</v>
      </c>
      <c r="D89" s="367" t="s">
        <v>552</v>
      </c>
      <c r="E89" s="368" t="s">
        <v>229</v>
      </c>
      <c r="F89" s="362"/>
      <c r="G89" s="369"/>
    </row>
    <row r="90" spans="1:7" ht="52.5" customHeight="1">
      <c r="A90" s="365" t="s">
        <v>528</v>
      </c>
      <c r="B90" s="365">
        <v>22</v>
      </c>
      <c r="C90" s="366">
        <v>26</v>
      </c>
      <c r="D90" s="367" t="s">
        <v>553</v>
      </c>
      <c r="E90" s="368" t="s">
        <v>229</v>
      </c>
      <c r="F90" s="362"/>
      <c r="G90" s="369"/>
    </row>
    <row r="91" spans="1:7" ht="52.5" customHeight="1">
      <c r="A91" s="372" t="s">
        <v>528</v>
      </c>
      <c r="B91" s="365">
        <v>22</v>
      </c>
      <c r="C91" s="366">
        <v>27</v>
      </c>
      <c r="D91" s="367" t="s">
        <v>554</v>
      </c>
      <c r="E91" s="368" t="s">
        <v>229</v>
      </c>
      <c r="F91" s="362"/>
      <c r="G91" s="382"/>
    </row>
    <row r="92" spans="1:7" ht="52.5" customHeight="1">
      <c r="A92" s="365" t="s">
        <v>555</v>
      </c>
      <c r="B92" s="365">
        <v>23</v>
      </c>
      <c r="C92" s="366">
        <v>1</v>
      </c>
      <c r="D92" s="367" t="s">
        <v>556</v>
      </c>
      <c r="E92" s="368" t="s">
        <v>229</v>
      </c>
      <c r="F92" s="362"/>
      <c r="G92" s="369"/>
    </row>
    <row r="93" spans="1:7" ht="52.5" customHeight="1">
      <c r="A93" s="365" t="s">
        <v>555</v>
      </c>
      <c r="B93" s="365">
        <v>23</v>
      </c>
      <c r="C93" s="366">
        <v>2</v>
      </c>
      <c r="D93" s="373" t="s">
        <v>557</v>
      </c>
      <c r="E93" s="368"/>
      <c r="F93" s="362"/>
      <c r="G93" s="369"/>
    </row>
    <row r="94" spans="1:7" ht="52.5" customHeight="1">
      <c r="A94" s="365" t="s">
        <v>555</v>
      </c>
      <c r="B94" s="365">
        <v>23</v>
      </c>
      <c r="C94" s="366">
        <v>3</v>
      </c>
      <c r="D94" s="373" t="s">
        <v>558</v>
      </c>
      <c r="E94" s="368"/>
      <c r="F94" s="362"/>
      <c r="G94" s="369"/>
    </row>
    <row r="95" spans="1:7" ht="52.5" customHeight="1">
      <c r="A95" s="365" t="s">
        <v>555</v>
      </c>
      <c r="B95" s="365">
        <v>23</v>
      </c>
      <c r="C95" s="366">
        <v>4</v>
      </c>
      <c r="D95" s="373" t="s">
        <v>563</v>
      </c>
      <c r="E95" s="368"/>
      <c r="F95" s="362"/>
      <c r="G95" s="369"/>
    </row>
    <row r="96" spans="1:7" ht="52.5" customHeight="1">
      <c r="A96" s="365" t="s">
        <v>555</v>
      </c>
      <c r="B96" s="365">
        <v>23</v>
      </c>
      <c r="C96" s="366">
        <v>5</v>
      </c>
      <c r="D96" s="373" t="s">
        <v>559</v>
      </c>
      <c r="E96" s="368" t="s">
        <v>229</v>
      </c>
      <c r="F96" s="362"/>
      <c r="G96" s="369"/>
    </row>
    <row r="97" spans="1:7" ht="60" customHeight="1">
      <c r="A97" s="365" t="s">
        <v>555</v>
      </c>
      <c r="B97" s="365">
        <v>23</v>
      </c>
      <c r="C97" s="366">
        <v>6</v>
      </c>
      <c r="D97" s="373" t="s">
        <v>560</v>
      </c>
      <c r="E97" s="368" t="s">
        <v>229</v>
      </c>
      <c r="F97" s="362"/>
      <c r="G97" s="369"/>
    </row>
  </sheetData>
  <autoFilter ref="A6:K97" xr:uid="{8E56D425-4E40-4B90-A013-93F66F794F32}"/>
  <mergeCells count="5">
    <mergeCell ref="A1:C2"/>
    <mergeCell ref="D1:E1"/>
    <mergeCell ref="G1:G2"/>
    <mergeCell ref="H1:I2"/>
    <mergeCell ref="D2:E2"/>
  </mergeCells>
  <phoneticPr fontId="4"/>
  <dataValidations count="2">
    <dataValidation type="list" allowBlank="1" showInputMessage="1" showErrorMessage="1" sqref="E7:E97" xr:uid="{FDD8F4D0-21D3-4E6F-B6D0-5EC58A461F76}">
      <formula1>"◯,"</formula1>
    </dataValidation>
    <dataValidation type="list" allowBlank="1" showInputMessage="1" showErrorMessage="1" sqref="F7:F97" xr:uid="{85FA8774-A527-456B-AA79-C7EBFEEC164D}">
      <formula1>"◯,△,☆,×"</formula1>
    </dataValidation>
  </dataValidations>
  <pageMargins left="0.23622047244094491" right="0.23622047244094491" top="0.74803149606299213" bottom="0.74803149606299213" header="0.31496062992125984" footer="0.31496062992125984"/>
  <pageSetup paperSize="9" scale="45" fitToHeight="0" orientation="portrait" horizontalDpi="1200" verticalDpi="1200" r:id="rId1"/>
  <headerFooter>
    <oddHeader>&amp;R&amp;F</oddHeader>
    <oddFooter>&amp;C&amp;P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E7194-B351-4371-9FFE-98545195172B}">
  <sheetPr>
    <pageSetUpPr fitToPage="1"/>
  </sheetPr>
  <dimension ref="B2:AB45"/>
  <sheetViews>
    <sheetView showGridLines="0" view="pageBreakPreview" zoomScale="70" zoomScaleNormal="85" zoomScaleSheetLayoutView="70" workbookViewId="0"/>
  </sheetViews>
  <sheetFormatPr defaultRowHeight="15.75"/>
  <cols>
    <col min="1" max="1" width="2.625" style="301" customWidth="1"/>
    <col min="2" max="2" width="2.375" style="301" customWidth="1"/>
    <col min="3" max="3" width="8.25" style="302" customWidth="1"/>
    <col min="4" max="5" width="9.375" style="302" customWidth="1"/>
    <col min="6" max="6" width="23.875" style="302" customWidth="1"/>
    <col min="7" max="21" width="6" style="302" customWidth="1"/>
    <col min="22" max="27" width="9.125" style="302" customWidth="1"/>
    <col min="28" max="28" width="25.875" style="302" customWidth="1"/>
    <col min="29" max="29" width="9.875" style="301" customWidth="1"/>
    <col min="30" max="258" width="9" style="301"/>
    <col min="259" max="259" width="2.375" style="301" customWidth="1"/>
    <col min="260" max="260" width="8.25" style="301" customWidth="1"/>
    <col min="261" max="261" width="2.5" style="301" customWidth="1"/>
    <col min="262" max="263" width="23.875" style="301" customWidth="1"/>
    <col min="264" max="264" width="16.875" style="301" customWidth="1"/>
    <col min="265" max="276" width="6" style="301" customWidth="1"/>
    <col min="277" max="277" width="24.5" style="301" customWidth="1"/>
    <col min="278" max="283" width="9.125" style="301" customWidth="1"/>
    <col min="284" max="284" width="25.875" style="301" customWidth="1"/>
    <col min="285" max="285" width="9.875" style="301" customWidth="1"/>
    <col min="286" max="514" width="9" style="301"/>
    <col min="515" max="515" width="2.375" style="301" customWidth="1"/>
    <col min="516" max="516" width="8.25" style="301" customWidth="1"/>
    <col min="517" max="517" width="2.5" style="301" customWidth="1"/>
    <col min="518" max="519" width="23.875" style="301" customWidth="1"/>
    <col min="520" max="520" width="16.875" style="301" customWidth="1"/>
    <col min="521" max="532" width="6" style="301" customWidth="1"/>
    <col min="533" max="533" width="24.5" style="301" customWidth="1"/>
    <col min="534" max="539" width="9.125" style="301" customWidth="1"/>
    <col min="540" max="540" width="25.875" style="301" customWidth="1"/>
    <col min="541" max="541" width="9.875" style="301" customWidth="1"/>
    <col min="542" max="770" width="9" style="301"/>
    <col min="771" max="771" width="2.375" style="301" customWidth="1"/>
    <col min="772" max="772" width="8.25" style="301" customWidth="1"/>
    <col min="773" max="773" width="2.5" style="301" customWidth="1"/>
    <col min="774" max="775" width="23.875" style="301" customWidth="1"/>
    <col min="776" max="776" width="16.875" style="301" customWidth="1"/>
    <col min="777" max="788" width="6" style="301" customWidth="1"/>
    <col min="789" max="789" width="24.5" style="301" customWidth="1"/>
    <col min="790" max="795" width="9.125" style="301" customWidth="1"/>
    <col min="796" max="796" width="25.875" style="301" customWidth="1"/>
    <col min="797" max="797" width="9.875" style="301" customWidth="1"/>
    <col min="798" max="1026" width="9" style="301"/>
    <col min="1027" max="1027" width="2.375" style="301" customWidth="1"/>
    <col min="1028" max="1028" width="8.25" style="301" customWidth="1"/>
    <col min="1029" max="1029" width="2.5" style="301" customWidth="1"/>
    <col min="1030" max="1031" width="23.875" style="301" customWidth="1"/>
    <col min="1032" max="1032" width="16.875" style="301" customWidth="1"/>
    <col min="1033" max="1044" width="6" style="301" customWidth="1"/>
    <col min="1045" max="1045" width="24.5" style="301" customWidth="1"/>
    <col min="1046" max="1051" width="9.125" style="301" customWidth="1"/>
    <col min="1052" max="1052" width="25.875" style="301" customWidth="1"/>
    <col min="1053" max="1053" width="9.875" style="301" customWidth="1"/>
    <col min="1054" max="1282" width="9" style="301"/>
    <col min="1283" max="1283" width="2.375" style="301" customWidth="1"/>
    <col min="1284" max="1284" width="8.25" style="301" customWidth="1"/>
    <col min="1285" max="1285" width="2.5" style="301" customWidth="1"/>
    <col min="1286" max="1287" width="23.875" style="301" customWidth="1"/>
    <col min="1288" max="1288" width="16.875" style="301" customWidth="1"/>
    <col min="1289" max="1300" width="6" style="301" customWidth="1"/>
    <col min="1301" max="1301" width="24.5" style="301" customWidth="1"/>
    <col min="1302" max="1307" width="9.125" style="301" customWidth="1"/>
    <col min="1308" max="1308" width="25.875" style="301" customWidth="1"/>
    <col min="1309" max="1309" width="9.875" style="301" customWidth="1"/>
    <col min="1310" max="1538" width="9" style="301"/>
    <col min="1539" max="1539" width="2.375" style="301" customWidth="1"/>
    <col min="1540" max="1540" width="8.25" style="301" customWidth="1"/>
    <col min="1541" max="1541" width="2.5" style="301" customWidth="1"/>
    <col min="1542" max="1543" width="23.875" style="301" customWidth="1"/>
    <col min="1544" max="1544" width="16.875" style="301" customWidth="1"/>
    <col min="1545" max="1556" width="6" style="301" customWidth="1"/>
    <col min="1557" max="1557" width="24.5" style="301" customWidth="1"/>
    <col min="1558" max="1563" width="9.125" style="301" customWidth="1"/>
    <col min="1564" max="1564" width="25.875" style="301" customWidth="1"/>
    <col min="1565" max="1565" width="9.875" style="301" customWidth="1"/>
    <col min="1566" max="1794" width="9" style="301"/>
    <col min="1795" max="1795" width="2.375" style="301" customWidth="1"/>
    <col min="1796" max="1796" width="8.25" style="301" customWidth="1"/>
    <col min="1797" max="1797" width="2.5" style="301" customWidth="1"/>
    <col min="1798" max="1799" width="23.875" style="301" customWidth="1"/>
    <col min="1800" max="1800" width="16.875" style="301" customWidth="1"/>
    <col min="1801" max="1812" width="6" style="301" customWidth="1"/>
    <col min="1813" max="1813" width="24.5" style="301" customWidth="1"/>
    <col min="1814" max="1819" width="9.125" style="301" customWidth="1"/>
    <col min="1820" max="1820" width="25.875" style="301" customWidth="1"/>
    <col min="1821" max="1821" width="9.875" style="301" customWidth="1"/>
    <col min="1822" max="2050" width="9" style="301"/>
    <col min="2051" max="2051" width="2.375" style="301" customWidth="1"/>
    <col min="2052" max="2052" width="8.25" style="301" customWidth="1"/>
    <col min="2053" max="2053" width="2.5" style="301" customWidth="1"/>
    <col min="2054" max="2055" width="23.875" style="301" customWidth="1"/>
    <col min="2056" max="2056" width="16.875" style="301" customWidth="1"/>
    <col min="2057" max="2068" width="6" style="301" customWidth="1"/>
    <col min="2069" max="2069" width="24.5" style="301" customWidth="1"/>
    <col min="2070" max="2075" width="9.125" style="301" customWidth="1"/>
    <col min="2076" max="2076" width="25.875" style="301" customWidth="1"/>
    <col min="2077" max="2077" width="9.875" style="301" customWidth="1"/>
    <col min="2078" max="2306" width="9" style="301"/>
    <col min="2307" max="2307" width="2.375" style="301" customWidth="1"/>
    <col min="2308" max="2308" width="8.25" style="301" customWidth="1"/>
    <col min="2309" max="2309" width="2.5" style="301" customWidth="1"/>
    <col min="2310" max="2311" width="23.875" style="301" customWidth="1"/>
    <col min="2312" max="2312" width="16.875" style="301" customWidth="1"/>
    <col min="2313" max="2324" width="6" style="301" customWidth="1"/>
    <col min="2325" max="2325" width="24.5" style="301" customWidth="1"/>
    <col min="2326" max="2331" width="9.125" style="301" customWidth="1"/>
    <col min="2332" max="2332" width="25.875" style="301" customWidth="1"/>
    <col min="2333" max="2333" width="9.875" style="301" customWidth="1"/>
    <col min="2334" max="2562" width="9" style="301"/>
    <col min="2563" max="2563" width="2.375" style="301" customWidth="1"/>
    <col min="2564" max="2564" width="8.25" style="301" customWidth="1"/>
    <col min="2565" max="2565" width="2.5" style="301" customWidth="1"/>
    <col min="2566" max="2567" width="23.875" style="301" customWidth="1"/>
    <col min="2568" max="2568" width="16.875" style="301" customWidth="1"/>
    <col min="2569" max="2580" width="6" style="301" customWidth="1"/>
    <col min="2581" max="2581" width="24.5" style="301" customWidth="1"/>
    <col min="2582" max="2587" width="9.125" style="301" customWidth="1"/>
    <col min="2588" max="2588" width="25.875" style="301" customWidth="1"/>
    <col min="2589" max="2589" width="9.875" style="301" customWidth="1"/>
    <col min="2590" max="2818" width="9" style="301"/>
    <col min="2819" max="2819" width="2.375" style="301" customWidth="1"/>
    <col min="2820" max="2820" width="8.25" style="301" customWidth="1"/>
    <col min="2821" max="2821" width="2.5" style="301" customWidth="1"/>
    <col min="2822" max="2823" width="23.875" style="301" customWidth="1"/>
    <col min="2824" max="2824" width="16.875" style="301" customWidth="1"/>
    <col min="2825" max="2836" width="6" style="301" customWidth="1"/>
    <col min="2837" max="2837" width="24.5" style="301" customWidth="1"/>
    <col min="2838" max="2843" width="9.125" style="301" customWidth="1"/>
    <col min="2844" max="2844" width="25.875" style="301" customWidth="1"/>
    <col min="2845" max="2845" width="9.875" style="301" customWidth="1"/>
    <col min="2846" max="3074" width="9" style="301"/>
    <col min="3075" max="3075" width="2.375" style="301" customWidth="1"/>
    <col min="3076" max="3076" width="8.25" style="301" customWidth="1"/>
    <col min="3077" max="3077" width="2.5" style="301" customWidth="1"/>
    <col min="3078" max="3079" width="23.875" style="301" customWidth="1"/>
    <col min="3080" max="3080" width="16.875" style="301" customWidth="1"/>
    <col min="3081" max="3092" width="6" style="301" customWidth="1"/>
    <col min="3093" max="3093" width="24.5" style="301" customWidth="1"/>
    <col min="3094" max="3099" width="9.125" style="301" customWidth="1"/>
    <col min="3100" max="3100" width="25.875" style="301" customWidth="1"/>
    <col min="3101" max="3101" width="9.875" style="301" customWidth="1"/>
    <col min="3102" max="3330" width="9" style="301"/>
    <col min="3331" max="3331" width="2.375" style="301" customWidth="1"/>
    <col min="3332" max="3332" width="8.25" style="301" customWidth="1"/>
    <col min="3333" max="3333" width="2.5" style="301" customWidth="1"/>
    <col min="3334" max="3335" width="23.875" style="301" customWidth="1"/>
    <col min="3336" max="3336" width="16.875" style="301" customWidth="1"/>
    <col min="3337" max="3348" width="6" style="301" customWidth="1"/>
    <col min="3349" max="3349" width="24.5" style="301" customWidth="1"/>
    <col min="3350" max="3355" width="9.125" style="301" customWidth="1"/>
    <col min="3356" max="3356" width="25.875" style="301" customWidth="1"/>
    <col min="3357" max="3357" width="9.875" style="301" customWidth="1"/>
    <col min="3358" max="3586" width="9" style="301"/>
    <col min="3587" max="3587" width="2.375" style="301" customWidth="1"/>
    <col min="3588" max="3588" width="8.25" style="301" customWidth="1"/>
    <col min="3589" max="3589" width="2.5" style="301" customWidth="1"/>
    <col min="3590" max="3591" width="23.875" style="301" customWidth="1"/>
    <col min="3592" max="3592" width="16.875" style="301" customWidth="1"/>
    <col min="3593" max="3604" width="6" style="301" customWidth="1"/>
    <col min="3605" max="3605" width="24.5" style="301" customWidth="1"/>
    <col min="3606" max="3611" width="9.125" style="301" customWidth="1"/>
    <col min="3612" max="3612" width="25.875" style="301" customWidth="1"/>
    <col min="3613" max="3613" width="9.875" style="301" customWidth="1"/>
    <col min="3614" max="3842" width="9" style="301"/>
    <col min="3843" max="3843" width="2.375" style="301" customWidth="1"/>
    <col min="3844" max="3844" width="8.25" style="301" customWidth="1"/>
    <col min="3845" max="3845" width="2.5" style="301" customWidth="1"/>
    <col min="3846" max="3847" width="23.875" style="301" customWidth="1"/>
    <col min="3848" max="3848" width="16.875" style="301" customWidth="1"/>
    <col min="3849" max="3860" width="6" style="301" customWidth="1"/>
    <col min="3861" max="3861" width="24.5" style="301" customWidth="1"/>
    <col min="3862" max="3867" width="9.125" style="301" customWidth="1"/>
    <col min="3868" max="3868" width="25.875" style="301" customWidth="1"/>
    <col min="3869" max="3869" width="9.875" style="301" customWidth="1"/>
    <col min="3870" max="4098" width="9" style="301"/>
    <col min="4099" max="4099" width="2.375" style="301" customWidth="1"/>
    <col min="4100" max="4100" width="8.25" style="301" customWidth="1"/>
    <col min="4101" max="4101" width="2.5" style="301" customWidth="1"/>
    <col min="4102" max="4103" width="23.875" style="301" customWidth="1"/>
    <col min="4104" max="4104" width="16.875" style="301" customWidth="1"/>
    <col min="4105" max="4116" width="6" style="301" customWidth="1"/>
    <col min="4117" max="4117" width="24.5" style="301" customWidth="1"/>
    <col min="4118" max="4123" width="9.125" style="301" customWidth="1"/>
    <col min="4124" max="4124" width="25.875" style="301" customWidth="1"/>
    <col min="4125" max="4125" width="9.875" style="301" customWidth="1"/>
    <col min="4126" max="4354" width="9" style="301"/>
    <col min="4355" max="4355" width="2.375" style="301" customWidth="1"/>
    <col min="4356" max="4356" width="8.25" style="301" customWidth="1"/>
    <col min="4357" max="4357" width="2.5" style="301" customWidth="1"/>
    <col min="4358" max="4359" width="23.875" style="301" customWidth="1"/>
    <col min="4360" max="4360" width="16.875" style="301" customWidth="1"/>
    <col min="4361" max="4372" width="6" style="301" customWidth="1"/>
    <col min="4373" max="4373" width="24.5" style="301" customWidth="1"/>
    <col min="4374" max="4379" width="9.125" style="301" customWidth="1"/>
    <col min="4380" max="4380" width="25.875" style="301" customWidth="1"/>
    <col min="4381" max="4381" width="9.875" style="301" customWidth="1"/>
    <col min="4382" max="4610" width="9" style="301"/>
    <col min="4611" max="4611" width="2.375" style="301" customWidth="1"/>
    <col min="4612" max="4612" width="8.25" style="301" customWidth="1"/>
    <col min="4613" max="4613" width="2.5" style="301" customWidth="1"/>
    <col min="4614" max="4615" width="23.875" style="301" customWidth="1"/>
    <col min="4616" max="4616" width="16.875" style="301" customWidth="1"/>
    <col min="4617" max="4628" width="6" style="301" customWidth="1"/>
    <col min="4629" max="4629" width="24.5" style="301" customWidth="1"/>
    <col min="4630" max="4635" width="9.125" style="301" customWidth="1"/>
    <col min="4636" max="4636" width="25.875" style="301" customWidth="1"/>
    <col min="4637" max="4637" width="9.875" style="301" customWidth="1"/>
    <col min="4638" max="4866" width="9" style="301"/>
    <col min="4867" max="4867" width="2.375" style="301" customWidth="1"/>
    <col min="4868" max="4868" width="8.25" style="301" customWidth="1"/>
    <col min="4869" max="4869" width="2.5" style="301" customWidth="1"/>
    <col min="4870" max="4871" width="23.875" style="301" customWidth="1"/>
    <col min="4872" max="4872" width="16.875" style="301" customWidth="1"/>
    <col min="4873" max="4884" width="6" style="301" customWidth="1"/>
    <col min="4885" max="4885" width="24.5" style="301" customWidth="1"/>
    <col min="4886" max="4891" width="9.125" style="301" customWidth="1"/>
    <col min="4892" max="4892" width="25.875" style="301" customWidth="1"/>
    <col min="4893" max="4893" width="9.875" style="301" customWidth="1"/>
    <col min="4894" max="5122" width="9" style="301"/>
    <col min="5123" max="5123" width="2.375" style="301" customWidth="1"/>
    <col min="5124" max="5124" width="8.25" style="301" customWidth="1"/>
    <col min="5125" max="5125" width="2.5" style="301" customWidth="1"/>
    <col min="5126" max="5127" width="23.875" style="301" customWidth="1"/>
    <col min="5128" max="5128" width="16.875" style="301" customWidth="1"/>
    <col min="5129" max="5140" width="6" style="301" customWidth="1"/>
    <col min="5141" max="5141" width="24.5" style="301" customWidth="1"/>
    <col min="5142" max="5147" width="9.125" style="301" customWidth="1"/>
    <col min="5148" max="5148" width="25.875" style="301" customWidth="1"/>
    <col min="5149" max="5149" width="9.875" style="301" customWidth="1"/>
    <col min="5150" max="5378" width="9" style="301"/>
    <col min="5379" max="5379" width="2.375" style="301" customWidth="1"/>
    <col min="5380" max="5380" width="8.25" style="301" customWidth="1"/>
    <col min="5381" max="5381" width="2.5" style="301" customWidth="1"/>
    <col min="5382" max="5383" width="23.875" style="301" customWidth="1"/>
    <col min="5384" max="5384" width="16.875" style="301" customWidth="1"/>
    <col min="5385" max="5396" width="6" style="301" customWidth="1"/>
    <col min="5397" max="5397" width="24.5" style="301" customWidth="1"/>
    <col min="5398" max="5403" width="9.125" style="301" customWidth="1"/>
    <col min="5404" max="5404" width="25.875" style="301" customWidth="1"/>
    <col min="5405" max="5405" width="9.875" style="301" customWidth="1"/>
    <col min="5406" max="5634" width="9" style="301"/>
    <col min="5635" max="5635" width="2.375" style="301" customWidth="1"/>
    <col min="5636" max="5636" width="8.25" style="301" customWidth="1"/>
    <col min="5637" max="5637" width="2.5" style="301" customWidth="1"/>
    <col min="5638" max="5639" width="23.875" style="301" customWidth="1"/>
    <col min="5640" max="5640" width="16.875" style="301" customWidth="1"/>
    <col min="5641" max="5652" width="6" style="301" customWidth="1"/>
    <col min="5653" max="5653" width="24.5" style="301" customWidth="1"/>
    <col min="5654" max="5659" width="9.125" style="301" customWidth="1"/>
    <col min="5660" max="5660" width="25.875" style="301" customWidth="1"/>
    <col min="5661" max="5661" width="9.875" style="301" customWidth="1"/>
    <col min="5662" max="5890" width="9" style="301"/>
    <col min="5891" max="5891" width="2.375" style="301" customWidth="1"/>
    <col min="5892" max="5892" width="8.25" style="301" customWidth="1"/>
    <col min="5893" max="5893" width="2.5" style="301" customWidth="1"/>
    <col min="5894" max="5895" width="23.875" style="301" customWidth="1"/>
    <col min="5896" max="5896" width="16.875" style="301" customWidth="1"/>
    <col min="5897" max="5908" width="6" style="301" customWidth="1"/>
    <col min="5909" max="5909" width="24.5" style="301" customWidth="1"/>
    <col min="5910" max="5915" width="9.125" style="301" customWidth="1"/>
    <col min="5916" max="5916" width="25.875" style="301" customWidth="1"/>
    <col min="5917" max="5917" width="9.875" style="301" customWidth="1"/>
    <col min="5918" max="6146" width="9" style="301"/>
    <col min="6147" max="6147" width="2.375" style="301" customWidth="1"/>
    <col min="6148" max="6148" width="8.25" style="301" customWidth="1"/>
    <col min="6149" max="6149" width="2.5" style="301" customWidth="1"/>
    <col min="6150" max="6151" width="23.875" style="301" customWidth="1"/>
    <col min="6152" max="6152" width="16.875" style="301" customWidth="1"/>
    <col min="6153" max="6164" width="6" style="301" customWidth="1"/>
    <col min="6165" max="6165" width="24.5" style="301" customWidth="1"/>
    <col min="6166" max="6171" width="9.125" style="301" customWidth="1"/>
    <col min="6172" max="6172" width="25.875" style="301" customWidth="1"/>
    <col min="6173" max="6173" width="9.875" style="301" customWidth="1"/>
    <col min="6174" max="6402" width="9" style="301"/>
    <col min="6403" max="6403" width="2.375" style="301" customWidth="1"/>
    <col min="6404" max="6404" width="8.25" style="301" customWidth="1"/>
    <col min="6405" max="6405" width="2.5" style="301" customWidth="1"/>
    <col min="6406" max="6407" width="23.875" style="301" customWidth="1"/>
    <col min="6408" max="6408" width="16.875" style="301" customWidth="1"/>
    <col min="6409" max="6420" width="6" style="301" customWidth="1"/>
    <col min="6421" max="6421" width="24.5" style="301" customWidth="1"/>
    <col min="6422" max="6427" width="9.125" style="301" customWidth="1"/>
    <col min="6428" max="6428" width="25.875" style="301" customWidth="1"/>
    <col min="6429" max="6429" width="9.875" style="301" customWidth="1"/>
    <col min="6430" max="6658" width="9" style="301"/>
    <col min="6659" max="6659" width="2.375" style="301" customWidth="1"/>
    <col min="6660" max="6660" width="8.25" style="301" customWidth="1"/>
    <col min="6661" max="6661" width="2.5" style="301" customWidth="1"/>
    <col min="6662" max="6663" width="23.875" style="301" customWidth="1"/>
    <col min="6664" max="6664" width="16.875" style="301" customWidth="1"/>
    <col min="6665" max="6676" width="6" style="301" customWidth="1"/>
    <col min="6677" max="6677" width="24.5" style="301" customWidth="1"/>
    <col min="6678" max="6683" width="9.125" style="301" customWidth="1"/>
    <col min="6684" max="6684" width="25.875" style="301" customWidth="1"/>
    <col min="6685" max="6685" width="9.875" style="301" customWidth="1"/>
    <col min="6686" max="6914" width="9" style="301"/>
    <col min="6915" max="6915" width="2.375" style="301" customWidth="1"/>
    <col min="6916" max="6916" width="8.25" style="301" customWidth="1"/>
    <col min="6917" max="6917" width="2.5" style="301" customWidth="1"/>
    <col min="6918" max="6919" width="23.875" style="301" customWidth="1"/>
    <col min="6920" max="6920" width="16.875" style="301" customWidth="1"/>
    <col min="6921" max="6932" width="6" style="301" customWidth="1"/>
    <col min="6933" max="6933" width="24.5" style="301" customWidth="1"/>
    <col min="6934" max="6939" width="9.125" style="301" customWidth="1"/>
    <col min="6940" max="6940" width="25.875" style="301" customWidth="1"/>
    <col min="6941" max="6941" width="9.875" style="301" customWidth="1"/>
    <col min="6942" max="7170" width="9" style="301"/>
    <col min="7171" max="7171" width="2.375" style="301" customWidth="1"/>
    <col min="7172" max="7172" width="8.25" style="301" customWidth="1"/>
    <col min="7173" max="7173" width="2.5" style="301" customWidth="1"/>
    <col min="7174" max="7175" width="23.875" style="301" customWidth="1"/>
    <col min="7176" max="7176" width="16.875" style="301" customWidth="1"/>
    <col min="7177" max="7188" width="6" style="301" customWidth="1"/>
    <col min="7189" max="7189" width="24.5" style="301" customWidth="1"/>
    <col min="7190" max="7195" width="9.125" style="301" customWidth="1"/>
    <col min="7196" max="7196" width="25.875" style="301" customWidth="1"/>
    <col min="7197" max="7197" width="9.875" style="301" customWidth="1"/>
    <col min="7198" max="7426" width="9" style="301"/>
    <col min="7427" max="7427" width="2.375" style="301" customWidth="1"/>
    <col min="7428" max="7428" width="8.25" style="301" customWidth="1"/>
    <col min="7429" max="7429" width="2.5" style="301" customWidth="1"/>
    <col min="7430" max="7431" width="23.875" style="301" customWidth="1"/>
    <col min="7432" max="7432" width="16.875" style="301" customWidth="1"/>
    <col min="7433" max="7444" width="6" style="301" customWidth="1"/>
    <col min="7445" max="7445" width="24.5" style="301" customWidth="1"/>
    <col min="7446" max="7451" width="9.125" style="301" customWidth="1"/>
    <col min="7452" max="7452" width="25.875" style="301" customWidth="1"/>
    <col min="7453" max="7453" width="9.875" style="301" customWidth="1"/>
    <col min="7454" max="7682" width="9" style="301"/>
    <col min="7683" max="7683" width="2.375" style="301" customWidth="1"/>
    <col min="7684" max="7684" width="8.25" style="301" customWidth="1"/>
    <col min="7685" max="7685" width="2.5" style="301" customWidth="1"/>
    <col min="7686" max="7687" width="23.875" style="301" customWidth="1"/>
    <col min="7688" max="7688" width="16.875" style="301" customWidth="1"/>
    <col min="7689" max="7700" width="6" style="301" customWidth="1"/>
    <col min="7701" max="7701" width="24.5" style="301" customWidth="1"/>
    <col min="7702" max="7707" width="9.125" style="301" customWidth="1"/>
    <col min="7708" max="7708" width="25.875" style="301" customWidth="1"/>
    <col min="7709" max="7709" width="9.875" style="301" customWidth="1"/>
    <col min="7710" max="7938" width="9" style="301"/>
    <col min="7939" max="7939" width="2.375" style="301" customWidth="1"/>
    <col min="7940" max="7940" width="8.25" style="301" customWidth="1"/>
    <col min="7941" max="7941" width="2.5" style="301" customWidth="1"/>
    <col min="7942" max="7943" width="23.875" style="301" customWidth="1"/>
    <col min="7944" max="7944" width="16.875" style="301" customWidth="1"/>
    <col min="7945" max="7956" width="6" style="301" customWidth="1"/>
    <col min="7957" max="7957" width="24.5" style="301" customWidth="1"/>
    <col min="7958" max="7963" width="9.125" style="301" customWidth="1"/>
    <col min="7964" max="7964" width="25.875" style="301" customWidth="1"/>
    <col min="7965" max="7965" width="9.875" style="301" customWidth="1"/>
    <col min="7966" max="8194" width="9" style="301"/>
    <col min="8195" max="8195" width="2.375" style="301" customWidth="1"/>
    <col min="8196" max="8196" width="8.25" style="301" customWidth="1"/>
    <col min="8197" max="8197" width="2.5" style="301" customWidth="1"/>
    <col min="8198" max="8199" width="23.875" style="301" customWidth="1"/>
    <col min="8200" max="8200" width="16.875" style="301" customWidth="1"/>
    <col min="8201" max="8212" width="6" style="301" customWidth="1"/>
    <col min="8213" max="8213" width="24.5" style="301" customWidth="1"/>
    <col min="8214" max="8219" width="9.125" style="301" customWidth="1"/>
    <col min="8220" max="8220" width="25.875" style="301" customWidth="1"/>
    <col min="8221" max="8221" width="9.875" style="301" customWidth="1"/>
    <col min="8222" max="8450" width="9" style="301"/>
    <col min="8451" max="8451" width="2.375" style="301" customWidth="1"/>
    <col min="8452" max="8452" width="8.25" style="301" customWidth="1"/>
    <col min="8453" max="8453" width="2.5" style="301" customWidth="1"/>
    <col min="8454" max="8455" width="23.875" style="301" customWidth="1"/>
    <col min="8456" max="8456" width="16.875" style="301" customWidth="1"/>
    <col min="8457" max="8468" width="6" style="301" customWidth="1"/>
    <col min="8469" max="8469" width="24.5" style="301" customWidth="1"/>
    <col min="8470" max="8475" width="9.125" style="301" customWidth="1"/>
    <col min="8476" max="8476" width="25.875" style="301" customWidth="1"/>
    <col min="8477" max="8477" width="9.875" style="301" customWidth="1"/>
    <col min="8478" max="8706" width="9" style="301"/>
    <col min="8707" max="8707" width="2.375" style="301" customWidth="1"/>
    <col min="8708" max="8708" width="8.25" style="301" customWidth="1"/>
    <col min="8709" max="8709" width="2.5" style="301" customWidth="1"/>
    <col min="8710" max="8711" width="23.875" style="301" customWidth="1"/>
    <col min="8712" max="8712" width="16.875" style="301" customWidth="1"/>
    <col min="8713" max="8724" width="6" style="301" customWidth="1"/>
    <col min="8725" max="8725" width="24.5" style="301" customWidth="1"/>
    <col min="8726" max="8731" width="9.125" style="301" customWidth="1"/>
    <col min="8732" max="8732" width="25.875" style="301" customWidth="1"/>
    <col min="8733" max="8733" width="9.875" style="301" customWidth="1"/>
    <col min="8734" max="8962" width="9" style="301"/>
    <col min="8963" max="8963" width="2.375" style="301" customWidth="1"/>
    <col min="8964" max="8964" width="8.25" style="301" customWidth="1"/>
    <col min="8965" max="8965" width="2.5" style="301" customWidth="1"/>
    <col min="8966" max="8967" width="23.875" style="301" customWidth="1"/>
    <col min="8968" max="8968" width="16.875" style="301" customWidth="1"/>
    <col min="8969" max="8980" width="6" style="301" customWidth="1"/>
    <col min="8981" max="8981" width="24.5" style="301" customWidth="1"/>
    <col min="8982" max="8987" width="9.125" style="301" customWidth="1"/>
    <col min="8988" max="8988" width="25.875" style="301" customWidth="1"/>
    <col min="8989" max="8989" width="9.875" style="301" customWidth="1"/>
    <col min="8990" max="9218" width="9" style="301"/>
    <col min="9219" max="9219" width="2.375" style="301" customWidth="1"/>
    <col min="9220" max="9220" width="8.25" style="301" customWidth="1"/>
    <col min="9221" max="9221" width="2.5" style="301" customWidth="1"/>
    <col min="9222" max="9223" width="23.875" style="301" customWidth="1"/>
    <col min="9224" max="9224" width="16.875" style="301" customWidth="1"/>
    <col min="9225" max="9236" width="6" style="301" customWidth="1"/>
    <col min="9237" max="9237" width="24.5" style="301" customWidth="1"/>
    <col min="9238" max="9243" width="9.125" style="301" customWidth="1"/>
    <col min="9244" max="9244" width="25.875" style="301" customWidth="1"/>
    <col min="9245" max="9245" width="9.875" style="301" customWidth="1"/>
    <col min="9246" max="9474" width="9" style="301"/>
    <col min="9475" max="9475" width="2.375" style="301" customWidth="1"/>
    <col min="9476" max="9476" width="8.25" style="301" customWidth="1"/>
    <col min="9477" max="9477" width="2.5" style="301" customWidth="1"/>
    <col min="9478" max="9479" width="23.875" style="301" customWidth="1"/>
    <col min="9480" max="9480" width="16.875" style="301" customWidth="1"/>
    <col min="9481" max="9492" width="6" style="301" customWidth="1"/>
    <col min="9493" max="9493" width="24.5" style="301" customWidth="1"/>
    <col min="9494" max="9499" width="9.125" style="301" customWidth="1"/>
    <col min="9500" max="9500" width="25.875" style="301" customWidth="1"/>
    <col min="9501" max="9501" width="9.875" style="301" customWidth="1"/>
    <col min="9502" max="9730" width="9" style="301"/>
    <col min="9731" max="9731" width="2.375" style="301" customWidth="1"/>
    <col min="9732" max="9732" width="8.25" style="301" customWidth="1"/>
    <col min="9733" max="9733" width="2.5" style="301" customWidth="1"/>
    <col min="9734" max="9735" width="23.875" style="301" customWidth="1"/>
    <col min="9736" max="9736" width="16.875" style="301" customWidth="1"/>
    <col min="9737" max="9748" width="6" style="301" customWidth="1"/>
    <col min="9749" max="9749" width="24.5" style="301" customWidth="1"/>
    <col min="9750" max="9755" width="9.125" style="301" customWidth="1"/>
    <col min="9756" max="9756" width="25.875" style="301" customWidth="1"/>
    <col min="9757" max="9757" width="9.875" style="301" customWidth="1"/>
    <col min="9758" max="9986" width="9" style="301"/>
    <col min="9987" max="9987" width="2.375" style="301" customWidth="1"/>
    <col min="9988" max="9988" width="8.25" style="301" customWidth="1"/>
    <col min="9989" max="9989" width="2.5" style="301" customWidth="1"/>
    <col min="9990" max="9991" width="23.875" style="301" customWidth="1"/>
    <col min="9992" max="9992" width="16.875" style="301" customWidth="1"/>
    <col min="9993" max="10004" width="6" style="301" customWidth="1"/>
    <col min="10005" max="10005" width="24.5" style="301" customWidth="1"/>
    <col min="10006" max="10011" width="9.125" style="301" customWidth="1"/>
    <col min="10012" max="10012" width="25.875" style="301" customWidth="1"/>
    <col min="10013" max="10013" width="9.875" style="301" customWidth="1"/>
    <col min="10014" max="10242" width="9" style="301"/>
    <col min="10243" max="10243" width="2.375" style="301" customWidth="1"/>
    <col min="10244" max="10244" width="8.25" style="301" customWidth="1"/>
    <col min="10245" max="10245" width="2.5" style="301" customWidth="1"/>
    <col min="10246" max="10247" width="23.875" style="301" customWidth="1"/>
    <col min="10248" max="10248" width="16.875" style="301" customWidth="1"/>
    <col min="10249" max="10260" width="6" style="301" customWidth="1"/>
    <col min="10261" max="10261" width="24.5" style="301" customWidth="1"/>
    <col min="10262" max="10267" width="9.125" style="301" customWidth="1"/>
    <col min="10268" max="10268" width="25.875" style="301" customWidth="1"/>
    <col min="10269" max="10269" width="9.875" style="301" customWidth="1"/>
    <col min="10270" max="10498" width="9" style="301"/>
    <col min="10499" max="10499" width="2.375" style="301" customWidth="1"/>
    <col min="10500" max="10500" width="8.25" style="301" customWidth="1"/>
    <col min="10501" max="10501" width="2.5" style="301" customWidth="1"/>
    <col min="10502" max="10503" width="23.875" style="301" customWidth="1"/>
    <col min="10504" max="10504" width="16.875" style="301" customWidth="1"/>
    <col min="10505" max="10516" width="6" style="301" customWidth="1"/>
    <col min="10517" max="10517" width="24.5" style="301" customWidth="1"/>
    <col min="10518" max="10523" width="9.125" style="301" customWidth="1"/>
    <col min="10524" max="10524" width="25.875" style="301" customWidth="1"/>
    <col min="10525" max="10525" width="9.875" style="301" customWidth="1"/>
    <col min="10526" max="10754" width="9" style="301"/>
    <col min="10755" max="10755" width="2.375" style="301" customWidth="1"/>
    <col min="10756" max="10756" width="8.25" style="301" customWidth="1"/>
    <col min="10757" max="10757" width="2.5" style="301" customWidth="1"/>
    <col min="10758" max="10759" width="23.875" style="301" customWidth="1"/>
    <col min="10760" max="10760" width="16.875" style="301" customWidth="1"/>
    <col min="10761" max="10772" width="6" style="301" customWidth="1"/>
    <col min="10773" max="10773" width="24.5" style="301" customWidth="1"/>
    <col min="10774" max="10779" width="9.125" style="301" customWidth="1"/>
    <col min="10780" max="10780" width="25.875" style="301" customWidth="1"/>
    <col min="10781" max="10781" width="9.875" style="301" customWidth="1"/>
    <col min="10782" max="11010" width="9" style="301"/>
    <col min="11011" max="11011" width="2.375" style="301" customWidth="1"/>
    <col min="11012" max="11012" width="8.25" style="301" customWidth="1"/>
    <col min="11013" max="11013" width="2.5" style="301" customWidth="1"/>
    <col min="11014" max="11015" width="23.875" style="301" customWidth="1"/>
    <col min="11016" max="11016" width="16.875" style="301" customWidth="1"/>
    <col min="11017" max="11028" width="6" style="301" customWidth="1"/>
    <col min="11029" max="11029" width="24.5" style="301" customWidth="1"/>
    <col min="11030" max="11035" width="9.125" style="301" customWidth="1"/>
    <col min="11036" max="11036" width="25.875" style="301" customWidth="1"/>
    <col min="11037" max="11037" width="9.875" style="301" customWidth="1"/>
    <col min="11038" max="11266" width="9" style="301"/>
    <col min="11267" max="11267" width="2.375" style="301" customWidth="1"/>
    <col min="11268" max="11268" width="8.25" style="301" customWidth="1"/>
    <col min="11269" max="11269" width="2.5" style="301" customWidth="1"/>
    <col min="11270" max="11271" width="23.875" style="301" customWidth="1"/>
    <col min="11272" max="11272" width="16.875" style="301" customWidth="1"/>
    <col min="11273" max="11284" width="6" style="301" customWidth="1"/>
    <col min="11285" max="11285" width="24.5" style="301" customWidth="1"/>
    <col min="11286" max="11291" width="9.125" style="301" customWidth="1"/>
    <col min="11292" max="11292" width="25.875" style="301" customWidth="1"/>
    <col min="11293" max="11293" width="9.875" style="301" customWidth="1"/>
    <col min="11294" max="11522" width="9" style="301"/>
    <col min="11523" max="11523" width="2.375" style="301" customWidth="1"/>
    <col min="11524" max="11524" width="8.25" style="301" customWidth="1"/>
    <col min="11525" max="11525" width="2.5" style="301" customWidth="1"/>
    <col min="11526" max="11527" width="23.875" style="301" customWidth="1"/>
    <col min="11528" max="11528" width="16.875" style="301" customWidth="1"/>
    <col min="11529" max="11540" width="6" style="301" customWidth="1"/>
    <col min="11541" max="11541" width="24.5" style="301" customWidth="1"/>
    <col min="11542" max="11547" width="9.125" style="301" customWidth="1"/>
    <col min="11548" max="11548" width="25.875" style="301" customWidth="1"/>
    <col min="11549" max="11549" width="9.875" style="301" customWidth="1"/>
    <col min="11550" max="11778" width="9" style="301"/>
    <col min="11779" max="11779" width="2.375" style="301" customWidth="1"/>
    <col min="11780" max="11780" width="8.25" style="301" customWidth="1"/>
    <col min="11781" max="11781" width="2.5" style="301" customWidth="1"/>
    <col min="11782" max="11783" width="23.875" style="301" customWidth="1"/>
    <col min="11784" max="11784" width="16.875" style="301" customWidth="1"/>
    <col min="11785" max="11796" width="6" style="301" customWidth="1"/>
    <col min="11797" max="11797" width="24.5" style="301" customWidth="1"/>
    <col min="11798" max="11803" width="9.125" style="301" customWidth="1"/>
    <col min="11804" max="11804" width="25.875" style="301" customWidth="1"/>
    <col min="11805" max="11805" width="9.875" style="301" customWidth="1"/>
    <col min="11806" max="12034" width="9" style="301"/>
    <col min="12035" max="12035" width="2.375" style="301" customWidth="1"/>
    <col min="12036" max="12036" width="8.25" style="301" customWidth="1"/>
    <col min="12037" max="12037" width="2.5" style="301" customWidth="1"/>
    <col min="12038" max="12039" width="23.875" style="301" customWidth="1"/>
    <col min="12040" max="12040" width="16.875" style="301" customWidth="1"/>
    <col min="12041" max="12052" width="6" style="301" customWidth="1"/>
    <col min="12053" max="12053" width="24.5" style="301" customWidth="1"/>
    <col min="12054" max="12059" width="9.125" style="301" customWidth="1"/>
    <col min="12060" max="12060" width="25.875" style="301" customWidth="1"/>
    <col min="12061" max="12061" width="9.875" style="301" customWidth="1"/>
    <col min="12062" max="12290" width="9" style="301"/>
    <col min="12291" max="12291" width="2.375" style="301" customWidth="1"/>
    <col min="12292" max="12292" width="8.25" style="301" customWidth="1"/>
    <col min="12293" max="12293" width="2.5" style="301" customWidth="1"/>
    <col min="12294" max="12295" width="23.875" style="301" customWidth="1"/>
    <col min="12296" max="12296" width="16.875" style="301" customWidth="1"/>
    <col min="12297" max="12308" width="6" style="301" customWidth="1"/>
    <col min="12309" max="12309" width="24.5" style="301" customWidth="1"/>
    <col min="12310" max="12315" width="9.125" style="301" customWidth="1"/>
    <col min="12316" max="12316" width="25.875" style="301" customWidth="1"/>
    <col min="12317" max="12317" width="9.875" style="301" customWidth="1"/>
    <col min="12318" max="12546" width="9" style="301"/>
    <col min="12547" max="12547" width="2.375" style="301" customWidth="1"/>
    <col min="12548" max="12548" width="8.25" style="301" customWidth="1"/>
    <col min="12549" max="12549" width="2.5" style="301" customWidth="1"/>
    <col min="12550" max="12551" width="23.875" style="301" customWidth="1"/>
    <col min="12552" max="12552" width="16.875" style="301" customWidth="1"/>
    <col min="12553" max="12564" width="6" style="301" customWidth="1"/>
    <col min="12565" max="12565" width="24.5" style="301" customWidth="1"/>
    <col min="12566" max="12571" width="9.125" style="301" customWidth="1"/>
    <col min="12572" max="12572" width="25.875" style="301" customWidth="1"/>
    <col min="12573" max="12573" width="9.875" style="301" customWidth="1"/>
    <col min="12574" max="12802" width="9" style="301"/>
    <col min="12803" max="12803" width="2.375" style="301" customWidth="1"/>
    <col min="12804" max="12804" width="8.25" style="301" customWidth="1"/>
    <col min="12805" max="12805" width="2.5" style="301" customWidth="1"/>
    <col min="12806" max="12807" width="23.875" style="301" customWidth="1"/>
    <col min="12808" max="12808" width="16.875" style="301" customWidth="1"/>
    <col min="12809" max="12820" width="6" style="301" customWidth="1"/>
    <col min="12821" max="12821" width="24.5" style="301" customWidth="1"/>
    <col min="12822" max="12827" width="9.125" style="301" customWidth="1"/>
    <col min="12828" max="12828" width="25.875" style="301" customWidth="1"/>
    <col min="12829" max="12829" width="9.875" style="301" customWidth="1"/>
    <col min="12830" max="13058" width="9" style="301"/>
    <col min="13059" max="13059" width="2.375" style="301" customWidth="1"/>
    <col min="13060" max="13060" width="8.25" style="301" customWidth="1"/>
    <col min="13061" max="13061" width="2.5" style="301" customWidth="1"/>
    <col min="13062" max="13063" width="23.875" style="301" customWidth="1"/>
    <col min="13064" max="13064" width="16.875" style="301" customWidth="1"/>
    <col min="13065" max="13076" width="6" style="301" customWidth="1"/>
    <col min="13077" max="13077" width="24.5" style="301" customWidth="1"/>
    <col min="13078" max="13083" width="9.125" style="301" customWidth="1"/>
    <col min="13084" max="13084" width="25.875" style="301" customWidth="1"/>
    <col min="13085" max="13085" width="9.875" style="301" customWidth="1"/>
    <col min="13086" max="13314" width="9" style="301"/>
    <col min="13315" max="13315" width="2.375" style="301" customWidth="1"/>
    <col min="13316" max="13316" width="8.25" style="301" customWidth="1"/>
    <col min="13317" max="13317" width="2.5" style="301" customWidth="1"/>
    <col min="13318" max="13319" width="23.875" style="301" customWidth="1"/>
    <col min="13320" max="13320" width="16.875" style="301" customWidth="1"/>
    <col min="13321" max="13332" width="6" style="301" customWidth="1"/>
    <col min="13333" max="13333" width="24.5" style="301" customWidth="1"/>
    <col min="13334" max="13339" width="9.125" style="301" customWidth="1"/>
    <col min="13340" max="13340" width="25.875" style="301" customWidth="1"/>
    <col min="13341" max="13341" width="9.875" style="301" customWidth="1"/>
    <col min="13342" max="13570" width="9" style="301"/>
    <col min="13571" max="13571" width="2.375" style="301" customWidth="1"/>
    <col min="13572" max="13572" width="8.25" style="301" customWidth="1"/>
    <col min="13573" max="13573" width="2.5" style="301" customWidth="1"/>
    <col min="13574" max="13575" width="23.875" style="301" customWidth="1"/>
    <col min="13576" max="13576" width="16.875" style="301" customWidth="1"/>
    <col min="13577" max="13588" width="6" style="301" customWidth="1"/>
    <col min="13589" max="13589" width="24.5" style="301" customWidth="1"/>
    <col min="13590" max="13595" width="9.125" style="301" customWidth="1"/>
    <col min="13596" max="13596" width="25.875" style="301" customWidth="1"/>
    <col min="13597" max="13597" width="9.875" style="301" customWidth="1"/>
    <col min="13598" max="13826" width="9" style="301"/>
    <col min="13827" max="13827" width="2.375" style="301" customWidth="1"/>
    <col min="13828" max="13828" width="8.25" style="301" customWidth="1"/>
    <col min="13829" max="13829" width="2.5" style="301" customWidth="1"/>
    <col min="13830" max="13831" width="23.875" style="301" customWidth="1"/>
    <col min="13832" max="13832" width="16.875" style="301" customWidth="1"/>
    <col min="13833" max="13844" width="6" style="301" customWidth="1"/>
    <col min="13845" max="13845" width="24.5" style="301" customWidth="1"/>
    <col min="13846" max="13851" width="9.125" style="301" customWidth="1"/>
    <col min="13852" max="13852" width="25.875" style="301" customWidth="1"/>
    <col min="13853" max="13853" width="9.875" style="301" customWidth="1"/>
    <col min="13854" max="14082" width="9" style="301"/>
    <col min="14083" max="14083" width="2.375" style="301" customWidth="1"/>
    <col min="14084" max="14084" width="8.25" style="301" customWidth="1"/>
    <col min="14085" max="14085" width="2.5" style="301" customWidth="1"/>
    <col min="14086" max="14087" width="23.875" style="301" customWidth="1"/>
    <col min="14088" max="14088" width="16.875" style="301" customWidth="1"/>
    <col min="14089" max="14100" width="6" style="301" customWidth="1"/>
    <col min="14101" max="14101" width="24.5" style="301" customWidth="1"/>
    <col min="14102" max="14107" width="9.125" style="301" customWidth="1"/>
    <col min="14108" max="14108" width="25.875" style="301" customWidth="1"/>
    <col min="14109" max="14109" width="9.875" style="301" customWidth="1"/>
    <col min="14110" max="14338" width="9" style="301"/>
    <col min="14339" max="14339" width="2.375" style="301" customWidth="1"/>
    <col min="14340" max="14340" width="8.25" style="301" customWidth="1"/>
    <col min="14341" max="14341" width="2.5" style="301" customWidth="1"/>
    <col min="14342" max="14343" width="23.875" style="301" customWidth="1"/>
    <col min="14344" max="14344" width="16.875" style="301" customWidth="1"/>
    <col min="14345" max="14356" width="6" style="301" customWidth="1"/>
    <col min="14357" max="14357" width="24.5" style="301" customWidth="1"/>
    <col min="14358" max="14363" width="9.125" style="301" customWidth="1"/>
    <col min="14364" max="14364" width="25.875" style="301" customWidth="1"/>
    <col min="14365" max="14365" width="9.875" style="301" customWidth="1"/>
    <col min="14366" max="14594" width="9" style="301"/>
    <col min="14595" max="14595" width="2.375" style="301" customWidth="1"/>
    <col min="14596" max="14596" width="8.25" style="301" customWidth="1"/>
    <col min="14597" max="14597" width="2.5" style="301" customWidth="1"/>
    <col min="14598" max="14599" width="23.875" style="301" customWidth="1"/>
    <col min="14600" max="14600" width="16.875" style="301" customWidth="1"/>
    <col min="14601" max="14612" width="6" style="301" customWidth="1"/>
    <col min="14613" max="14613" width="24.5" style="301" customWidth="1"/>
    <col min="14614" max="14619" width="9.125" style="301" customWidth="1"/>
    <col min="14620" max="14620" width="25.875" style="301" customWidth="1"/>
    <col min="14621" max="14621" width="9.875" style="301" customWidth="1"/>
    <col min="14622" max="14850" width="9" style="301"/>
    <col min="14851" max="14851" width="2.375" style="301" customWidth="1"/>
    <col min="14852" max="14852" width="8.25" style="301" customWidth="1"/>
    <col min="14853" max="14853" width="2.5" style="301" customWidth="1"/>
    <col min="14854" max="14855" width="23.875" style="301" customWidth="1"/>
    <col min="14856" max="14856" width="16.875" style="301" customWidth="1"/>
    <col min="14857" max="14868" width="6" style="301" customWidth="1"/>
    <col min="14869" max="14869" width="24.5" style="301" customWidth="1"/>
    <col min="14870" max="14875" width="9.125" style="301" customWidth="1"/>
    <col min="14876" max="14876" width="25.875" style="301" customWidth="1"/>
    <col min="14877" max="14877" width="9.875" style="301" customWidth="1"/>
    <col min="14878" max="15106" width="9" style="301"/>
    <col min="15107" max="15107" width="2.375" style="301" customWidth="1"/>
    <col min="15108" max="15108" width="8.25" style="301" customWidth="1"/>
    <col min="15109" max="15109" width="2.5" style="301" customWidth="1"/>
    <col min="15110" max="15111" width="23.875" style="301" customWidth="1"/>
    <col min="15112" max="15112" width="16.875" style="301" customWidth="1"/>
    <col min="15113" max="15124" width="6" style="301" customWidth="1"/>
    <col min="15125" max="15125" width="24.5" style="301" customWidth="1"/>
    <col min="15126" max="15131" width="9.125" style="301" customWidth="1"/>
    <col min="15132" max="15132" width="25.875" style="301" customWidth="1"/>
    <col min="15133" max="15133" width="9.875" style="301" customWidth="1"/>
    <col min="15134" max="15362" width="9" style="301"/>
    <col min="15363" max="15363" width="2.375" style="301" customWidth="1"/>
    <col min="15364" max="15364" width="8.25" style="301" customWidth="1"/>
    <col min="15365" max="15365" width="2.5" style="301" customWidth="1"/>
    <col min="15366" max="15367" width="23.875" style="301" customWidth="1"/>
    <col min="15368" max="15368" width="16.875" style="301" customWidth="1"/>
    <col min="15369" max="15380" width="6" style="301" customWidth="1"/>
    <col min="15381" max="15381" width="24.5" style="301" customWidth="1"/>
    <col min="15382" max="15387" width="9.125" style="301" customWidth="1"/>
    <col min="15388" max="15388" width="25.875" style="301" customWidth="1"/>
    <col min="15389" max="15389" width="9.875" style="301" customWidth="1"/>
    <col min="15390" max="15618" width="9" style="301"/>
    <col min="15619" max="15619" width="2.375" style="301" customWidth="1"/>
    <col min="15620" max="15620" width="8.25" style="301" customWidth="1"/>
    <col min="15621" max="15621" width="2.5" style="301" customWidth="1"/>
    <col min="15622" max="15623" width="23.875" style="301" customWidth="1"/>
    <col min="15624" max="15624" width="16.875" style="301" customWidth="1"/>
    <col min="15625" max="15636" width="6" style="301" customWidth="1"/>
    <col min="15637" max="15637" width="24.5" style="301" customWidth="1"/>
    <col min="15638" max="15643" width="9.125" style="301" customWidth="1"/>
    <col min="15644" max="15644" width="25.875" style="301" customWidth="1"/>
    <col min="15645" max="15645" width="9.875" style="301" customWidth="1"/>
    <col min="15646" max="15874" width="9" style="301"/>
    <col min="15875" max="15875" width="2.375" style="301" customWidth="1"/>
    <col min="15876" max="15876" width="8.25" style="301" customWidth="1"/>
    <col min="15877" max="15877" width="2.5" style="301" customWidth="1"/>
    <col min="15878" max="15879" width="23.875" style="301" customWidth="1"/>
    <col min="15880" max="15880" width="16.875" style="301" customWidth="1"/>
    <col min="15881" max="15892" width="6" style="301" customWidth="1"/>
    <col min="15893" max="15893" width="24.5" style="301" customWidth="1"/>
    <col min="15894" max="15899" width="9.125" style="301" customWidth="1"/>
    <col min="15900" max="15900" width="25.875" style="301" customWidth="1"/>
    <col min="15901" max="15901" width="9.875" style="301" customWidth="1"/>
    <col min="15902" max="16130" width="9" style="301"/>
    <col min="16131" max="16131" width="2.375" style="301" customWidth="1"/>
    <col min="16132" max="16132" width="8.25" style="301" customWidth="1"/>
    <col min="16133" max="16133" width="2.5" style="301" customWidth="1"/>
    <col min="16134" max="16135" width="23.875" style="301" customWidth="1"/>
    <col min="16136" max="16136" width="16.875" style="301" customWidth="1"/>
    <col min="16137" max="16148" width="6" style="301" customWidth="1"/>
    <col min="16149" max="16149" width="24.5" style="301" customWidth="1"/>
    <col min="16150" max="16155" width="9.125" style="301" customWidth="1"/>
    <col min="16156" max="16156" width="25.875" style="301" customWidth="1"/>
    <col min="16157" max="16157" width="9.875" style="301" customWidth="1"/>
    <col min="16158" max="16384" width="9" style="301"/>
  </cols>
  <sheetData>
    <row r="2" spans="2:28" ht="20.100000000000001" customHeight="1">
      <c r="B2" s="332" t="s">
        <v>183</v>
      </c>
      <c r="C2" s="331"/>
      <c r="D2" s="331"/>
      <c r="E2" s="331"/>
      <c r="F2" s="331"/>
      <c r="G2" s="331"/>
      <c r="H2" s="331"/>
      <c r="I2" s="331"/>
      <c r="J2" s="331"/>
      <c r="K2" s="331"/>
      <c r="L2" s="331"/>
      <c r="M2" s="331"/>
      <c r="N2" s="331"/>
      <c r="O2" s="331"/>
      <c r="P2" s="331"/>
      <c r="Q2" s="331"/>
      <c r="R2" s="331"/>
      <c r="S2" s="331"/>
      <c r="T2" s="331"/>
      <c r="U2" s="331"/>
      <c r="V2" s="331"/>
      <c r="W2" s="331"/>
      <c r="X2" s="331"/>
      <c r="Y2" s="331"/>
      <c r="Z2" s="331"/>
      <c r="AA2" s="331"/>
      <c r="AB2" s="331"/>
    </row>
    <row r="3" spans="2:28" ht="15" customHeight="1" thickBot="1"/>
    <row r="4" spans="2:28" ht="15.75" customHeight="1">
      <c r="B4" s="550" t="s">
        <v>153</v>
      </c>
      <c r="C4" s="551"/>
      <c r="D4" s="552"/>
      <c r="E4" s="533" t="s">
        <v>182</v>
      </c>
      <c r="F4" s="534"/>
      <c r="G4" s="324"/>
      <c r="I4" s="330"/>
      <c r="J4" s="329"/>
      <c r="K4" s="324"/>
      <c r="L4" s="324"/>
      <c r="M4" s="324"/>
      <c r="N4" s="324"/>
      <c r="O4" s="324"/>
      <c r="P4" s="324"/>
      <c r="Q4" s="324"/>
      <c r="R4" s="324"/>
      <c r="S4" s="324"/>
      <c r="T4" s="324"/>
      <c r="U4" s="324"/>
      <c r="V4" s="324"/>
      <c r="W4" s="324"/>
      <c r="X4" s="324"/>
      <c r="Y4" s="324"/>
      <c r="Z4" s="324"/>
      <c r="AA4" s="324"/>
      <c r="AB4" s="324"/>
    </row>
    <row r="5" spans="2:28" ht="15.75" customHeight="1">
      <c r="B5" s="553" t="s">
        <v>181</v>
      </c>
      <c r="C5" s="554"/>
      <c r="D5" s="555"/>
      <c r="E5" s="328"/>
      <c r="F5" s="327"/>
      <c r="G5" s="321"/>
      <c r="H5" s="321"/>
      <c r="I5" s="321"/>
      <c r="J5" s="321"/>
      <c r="K5" s="321"/>
      <c r="L5" s="321"/>
      <c r="M5" s="321"/>
      <c r="N5" s="321"/>
      <c r="O5" s="321"/>
      <c r="P5" s="321"/>
      <c r="Q5" s="321"/>
      <c r="R5" s="321"/>
      <c r="S5" s="321"/>
      <c r="T5" s="321"/>
      <c r="U5" s="321"/>
      <c r="V5" s="321"/>
      <c r="W5" s="321"/>
      <c r="X5" s="321"/>
      <c r="Y5" s="321"/>
      <c r="Z5" s="321"/>
      <c r="AA5" s="321"/>
      <c r="AB5" s="321"/>
    </row>
    <row r="6" spans="2:28" ht="15.75" customHeight="1">
      <c r="B6" s="556" t="s">
        <v>151</v>
      </c>
      <c r="C6" s="557"/>
      <c r="D6" s="558"/>
      <c r="E6" s="326"/>
      <c r="F6" s="325"/>
      <c r="G6" s="324"/>
      <c r="H6" s="324"/>
      <c r="I6" s="324"/>
      <c r="J6" s="324"/>
      <c r="K6" s="324"/>
      <c r="L6" s="324"/>
      <c r="M6" s="324"/>
      <c r="N6" s="324"/>
      <c r="O6" s="324"/>
      <c r="P6" s="324"/>
      <c r="Q6" s="324"/>
      <c r="R6" s="324"/>
      <c r="S6" s="324"/>
      <c r="T6" s="324"/>
      <c r="U6" s="324"/>
      <c r="V6" s="324"/>
      <c r="W6" s="324"/>
      <c r="X6" s="324"/>
      <c r="Y6" s="324"/>
      <c r="Z6" s="324"/>
      <c r="AA6" s="324"/>
      <c r="AB6" s="324"/>
    </row>
    <row r="7" spans="2:28" ht="15.75" customHeight="1" thickBot="1">
      <c r="B7" s="559" t="s">
        <v>180</v>
      </c>
      <c r="C7" s="560"/>
      <c r="D7" s="561"/>
      <c r="E7" s="323"/>
      <c r="F7" s="322"/>
      <c r="G7" s="321"/>
      <c r="H7" s="321"/>
      <c r="I7" s="321"/>
      <c r="J7" s="321"/>
      <c r="K7" s="321"/>
      <c r="L7" s="321"/>
      <c r="M7" s="321"/>
      <c r="N7" s="321"/>
      <c r="O7" s="321"/>
      <c r="P7" s="321"/>
      <c r="Q7" s="321"/>
      <c r="R7" s="321"/>
      <c r="S7" s="321"/>
      <c r="T7" s="321"/>
      <c r="U7" s="321"/>
      <c r="V7" s="321"/>
      <c r="W7" s="321"/>
      <c r="X7" s="321"/>
      <c r="Y7" s="321"/>
      <c r="Z7" s="321"/>
      <c r="AA7" s="321"/>
      <c r="AB7" s="321"/>
    </row>
    <row r="8" spans="2:28" ht="15" customHeight="1"/>
    <row r="9" spans="2:28" ht="15" customHeight="1" thickBot="1">
      <c r="B9" s="302"/>
    </row>
    <row r="10" spans="2:28" ht="24.75" customHeight="1">
      <c r="B10" s="536" t="s">
        <v>179</v>
      </c>
      <c r="C10" s="537"/>
      <c r="D10" s="540" t="s">
        <v>178</v>
      </c>
      <c r="E10" s="541"/>
      <c r="F10" s="542"/>
      <c r="G10" s="549" t="s">
        <v>177</v>
      </c>
      <c r="H10" s="549"/>
      <c r="I10" s="549"/>
      <c r="J10" s="549"/>
      <c r="K10" s="549"/>
      <c r="L10" s="549"/>
      <c r="M10" s="549"/>
      <c r="N10" s="549"/>
      <c r="O10" s="549"/>
      <c r="P10" s="549"/>
      <c r="Q10" s="549"/>
      <c r="R10" s="549"/>
      <c r="S10" s="549"/>
      <c r="T10" s="549"/>
      <c r="U10" s="549"/>
      <c r="V10" s="549" t="s">
        <v>176</v>
      </c>
      <c r="W10" s="549"/>
      <c r="X10" s="549"/>
      <c r="Y10" s="549" t="s">
        <v>175</v>
      </c>
      <c r="Z10" s="549"/>
      <c r="AA10" s="549"/>
      <c r="AB10" s="565" t="s">
        <v>1</v>
      </c>
    </row>
    <row r="11" spans="2:28" ht="24.75" customHeight="1">
      <c r="B11" s="538"/>
      <c r="C11" s="539"/>
      <c r="D11" s="543"/>
      <c r="E11" s="544"/>
      <c r="F11" s="545"/>
      <c r="G11" s="562" t="s">
        <v>174</v>
      </c>
      <c r="H11" s="563"/>
      <c r="I11" s="564"/>
      <c r="J11" s="562" t="s">
        <v>173</v>
      </c>
      <c r="K11" s="563"/>
      <c r="L11" s="563"/>
      <c r="M11" s="563"/>
      <c r="N11" s="563"/>
      <c r="O11" s="563"/>
      <c r="P11" s="563"/>
      <c r="Q11" s="563"/>
      <c r="R11" s="563"/>
      <c r="S11" s="563"/>
      <c r="T11" s="563"/>
      <c r="U11" s="564"/>
      <c r="V11" s="535" t="s">
        <v>172</v>
      </c>
      <c r="W11" s="535" t="s">
        <v>171</v>
      </c>
      <c r="X11" s="535" t="s">
        <v>170</v>
      </c>
      <c r="Y11" s="535" t="s">
        <v>172</v>
      </c>
      <c r="Z11" s="535" t="s">
        <v>171</v>
      </c>
      <c r="AA11" s="535" t="s">
        <v>170</v>
      </c>
      <c r="AB11" s="566"/>
    </row>
    <row r="12" spans="2:28" ht="24.75" customHeight="1">
      <c r="B12" s="538"/>
      <c r="C12" s="539"/>
      <c r="D12" s="546"/>
      <c r="E12" s="547"/>
      <c r="F12" s="548"/>
      <c r="G12" s="320" t="s">
        <v>169</v>
      </c>
      <c r="H12" s="320" t="s">
        <v>158</v>
      </c>
      <c r="I12" s="320" t="s">
        <v>157</v>
      </c>
      <c r="J12" s="320" t="s">
        <v>168</v>
      </c>
      <c r="K12" s="320" t="s">
        <v>167</v>
      </c>
      <c r="L12" s="320" t="s">
        <v>166</v>
      </c>
      <c r="M12" s="320" t="s">
        <v>165</v>
      </c>
      <c r="N12" s="320" t="s">
        <v>164</v>
      </c>
      <c r="O12" s="320" t="s">
        <v>163</v>
      </c>
      <c r="P12" s="320" t="s">
        <v>162</v>
      </c>
      <c r="Q12" s="320" t="s">
        <v>161</v>
      </c>
      <c r="R12" s="320" t="s">
        <v>160</v>
      </c>
      <c r="S12" s="320" t="s">
        <v>159</v>
      </c>
      <c r="T12" s="320" t="s">
        <v>158</v>
      </c>
      <c r="U12" s="320" t="s">
        <v>157</v>
      </c>
      <c r="V12" s="535"/>
      <c r="W12" s="535"/>
      <c r="X12" s="535"/>
      <c r="Y12" s="535"/>
      <c r="Z12" s="535"/>
      <c r="AA12" s="535"/>
      <c r="AB12" s="566"/>
    </row>
    <row r="13" spans="2:28" ht="24.75" customHeight="1">
      <c r="B13" s="567"/>
      <c r="C13" s="568"/>
      <c r="D13" s="573"/>
      <c r="E13" s="573"/>
      <c r="F13" s="574"/>
      <c r="G13" s="333"/>
      <c r="H13" s="333"/>
      <c r="I13" s="333"/>
      <c r="J13" s="333"/>
      <c r="K13" s="333"/>
      <c r="L13" s="333"/>
      <c r="M13" s="333"/>
      <c r="N13" s="334"/>
      <c r="O13" s="334"/>
      <c r="P13" s="334"/>
      <c r="Q13" s="334"/>
      <c r="R13" s="334"/>
      <c r="S13" s="312"/>
      <c r="T13" s="312"/>
      <c r="U13" s="312"/>
      <c r="V13" s="318"/>
      <c r="W13" s="318"/>
      <c r="X13" s="318"/>
      <c r="Y13" s="318"/>
      <c r="Z13" s="319"/>
      <c r="AA13" s="318"/>
      <c r="AB13" s="317"/>
    </row>
    <row r="14" spans="2:28" ht="24.75" customHeight="1">
      <c r="B14" s="569"/>
      <c r="C14" s="570"/>
      <c r="D14" s="575"/>
      <c r="E14" s="575"/>
      <c r="F14" s="576"/>
      <c r="G14" s="334"/>
      <c r="H14" s="334"/>
      <c r="I14" s="334"/>
      <c r="J14" s="334"/>
      <c r="K14" s="334"/>
      <c r="L14" s="334"/>
      <c r="M14" s="334"/>
      <c r="N14" s="334"/>
      <c r="O14" s="334"/>
      <c r="P14" s="334"/>
      <c r="Q14" s="334"/>
      <c r="R14" s="334"/>
      <c r="S14" s="312"/>
      <c r="T14" s="312"/>
      <c r="U14" s="312"/>
      <c r="V14" s="314"/>
      <c r="W14" s="314"/>
      <c r="X14" s="314"/>
      <c r="Y14" s="314"/>
      <c r="Z14" s="316"/>
      <c r="AA14" s="314"/>
      <c r="AB14" s="313"/>
    </row>
    <row r="15" spans="2:28" ht="24.75" customHeight="1">
      <c r="B15" s="569"/>
      <c r="C15" s="570"/>
      <c r="D15" s="575"/>
      <c r="E15" s="575"/>
      <c r="F15" s="576"/>
      <c r="G15" s="334"/>
      <c r="H15" s="334"/>
      <c r="I15" s="334"/>
      <c r="J15" s="334"/>
      <c r="K15" s="334"/>
      <c r="L15" s="334"/>
      <c r="M15" s="334"/>
      <c r="N15" s="334"/>
      <c r="O15" s="334"/>
      <c r="P15" s="334"/>
      <c r="Q15" s="334"/>
      <c r="R15" s="334"/>
      <c r="S15" s="312"/>
      <c r="T15" s="312"/>
      <c r="U15" s="312"/>
      <c r="V15" s="314"/>
      <c r="W15" s="314"/>
      <c r="X15" s="314"/>
      <c r="Y15" s="314"/>
      <c r="Z15" s="315"/>
      <c r="AA15" s="314"/>
      <c r="AB15" s="313"/>
    </row>
    <row r="16" spans="2:28" ht="24.75" customHeight="1">
      <c r="B16" s="569"/>
      <c r="C16" s="570"/>
      <c r="D16" s="575"/>
      <c r="E16" s="575"/>
      <c r="F16" s="576"/>
      <c r="G16" s="334"/>
      <c r="H16" s="334"/>
      <c r="I16" s="334"/>
      <c r="J16" s="334"/>
      <c r="K16" s="334"/>
      <c r="L16" s="334"/>
      <c r="M16" s="334"/>
      <c r="N16" s="334"/>
      <c r="O16" s="334"/>
      <c r="P16" s="334"/>
      <c r="Q16" s="334"/>
      <c r="R16" s="334"/>
      <c r="S16" s="312"/>
      <c r="T16" s="312"/>
      <c r="U16" s="312"/>
      <c r="V16" s="314"/>
      <c r="W16" s="314"/>
      <c r="X16" s="314"/>
      <c r="Y16" s="314"/>
      <c r="Z16" s="315"/>
      <c r="AA16" s="314"/>
      <c r="AB16" s="313"/>
    </row>
    <row r="17" spans="2:28" ht="24.75" customHeight="1">
      <c r="B17" s="569"/>
      <c r="C17" s="570"/>
      <c r="D17" s="575"/>
      <c r="E17" s="575"/>
      <c r="F17" s="576"/>
      <c r="G17" s="334"/>
      <c r="H17" s="334"/>
      <c r="I17" s="334"/>
      <c r="J17" s="334"/>
      <c r="K17" s="334"/>
      <c r="L17" s="334"/>
      <c r="M17" s="334"/>
      <c r="N17" s="334"/>
      <c r="O17" s="334"/>
      <c r="P17" s="334"/>
      <c r="Q17" s="334"/>
      <c r="R17" s="334"/>
      <c r="S17" s="312"/>
      <c r="T17" s="312"/>
      <c r="U17" s="312"/>
      <c r="V17" s="314"/>
      <c r="W17" s="314"/>
      <c r="X17" s="314"/>
      <c r="Y17" s="314"/>
      <c r="Z17" s="315"/>
      <c r="AA17" s="314"/>
      <c r="AB17" s="313"/>
    </row>
    <row r="18" spans="2:28" ht="24.75" customHeight="1">
      <c r="B18" s="569"/>
      <c r="C18" s="570"/>
      <c r="D18" s="575"/>
      <c r="E18" s="575"/>
      <c r="F18" s="576"/>
      <c r="G18" s="334"/>
      <c r="H18" s="334"/>
      <c r="I18" s="334"/>
      <c r="J18" s="334"/>
      <c r="K18" s="334"/>
      <c r="L18" s="334"/>
      <c r="M18" s="334"/>
      <c r="N18" s="334"/>
      <c r="O18" s="334"/>
      <c r="P18" s="334"/>
      <c r="Q18" s="334"/>
      <c r="R18" s="334"/>
      <c r="S18" s="312"/>
      <c r="T18" s="312"/>
      <c r="U18" s="312"/>
      <c r="V18" s="314"/>
      <c r="W18" s="314"/>
      <c r="X18" s="314"/>
      <c r="Y18" s="314"/>
      <c r="Z18" s="315"/>
      <c r="AA18" s="314"/>
      <c r="AB18" s="313"/>
    </row>
    <row r="19" spans="2:28" ht="24.75" customHeight="1">
      <c r="B19" s="569"/>
      <c r="C19" s="570"/>
      <c r="D19" s="575"/>
      <c r="E19" s="575"/>
      <c r="F19" s="576"/>
      <c r="G19" s="334"/>
      <c r="H19" s="334"/>
      <c r="I19" s="334"/>
      <c r="J19" s="334"/>
      <c r="K19" s="334"/>
      <c r="L19" s="334"/>
      <c r="M19" s="334"/>
      <c r="N19" s="334"/>
      <c r="O19" s="334"/>
      <c r="P19" s="334"/>
      <c r="Q19" s="334"/>
      <c r="R19" s="334"/>
      <c r="S19" s="312"/>
      <c r="T19" s="312"/>
      <c r="U19" s="312"/>
      <c r="V19" s="314"/>
      <c r="W19" s="314"/>
      <c r="X19" s="314"/>
      <c r="Y19" s="314"/>
      <c r="Z19" s="314"/>
      <c r="AA19" s="314"/>
      <c r="AB19" s="313"/>
    </row>
    <row r="20" spans="2:28" ht="24.75" customHeight="1">
      <c r="B20" s="569"/>
      <c r="C20" s="570"/>
      <c r="D20" s="575"/>
      <c r="E20" s="575"/>
      <c r="F20" s="576"/>
      <c r="G20" s="334"/>
      <c r="H20" s="334"/>
      <c r="I20" s="334"/>
      <c r="J20" s="334"/>
      <c r="K20" s="334"/>
      <c r="L20" s="334"/>
      <c r="M20" s="334"/>
      <c r="N20" s="334"/>
      <c r="O20" s="334"/>
      <c r="P20" s="334"/>
      <c r="Q20" s="334"/>
      <c r="R20" s="334"/>
      <c r="S20" s="312"/>
      <c r="T20" s="312"/>
      <c r="U20" s="312"/>
      <c r="V20" s="314"/>
      <c r="W20" s="314"/>
      <c r="X20" s="314"/>
      <c r="Y20" s="314"/>
      <c r="Z20" s="314"/>
      <c r="AA20" s="314"/>
      <c r="AB20" s="313"/>
    </row>
    <row r="21" spans="2:28" ht="24.75" customHeight="1">
      <c r="B21" s="569"/>
      <c r="C21" s="570"/>
      <c r="D21" s="575"/>
      <c r="E21" s="575"/>
      <c r="F21" s="576"/>
      <c r="G21" s="312"/>
      <c r="H21" s="312"/>
      <c r="I21" s="312"/>
      <c r="J21" s="312"/>
      <c r="K21" s="312"/>
      <c r="L21" s="312"/>
      <c r="M21" s="312"/>
      <c r="N21" s="312"/>
      <c r="O21" s="312"/>
      <c r="P21" s="312"/>
      <c r="Q21" s="312"/>
      <c r="R21" s="312"/>
      <c r="S21" s="312"/>
      <c r="T21" s="312"/>
      <c r="U21" s="312"/>
      <c r="V21" s="314"/>
      <c r="W21" s="314"/>
      <c r="X21" s="314"/>
      <c r="Y21" s="314"/>
      <c r="Z21" s="314"/>
      <c r="AA21" s="314"/>
      <c r="AB21" s="313"/>
    </row>
    <row r="22" spans="2:28" ht="24.75" customHeight="1">
      <c r="B22" s="569"/>
      <c r="C22" s="570"/>
      <c r="D22" s="575"/>
      <c r="E22" s="575"/>
      <c r="F22" s="576"/>
      <c r="G22" s="312"/>
      <c r="H22" s="312"/>
      <c r="I22" s="312"/>
      <c r="J22" s="312"/>
      <c r="K22" s="312"/>
      <c r="L22" s="312"/>
      <c r="M22" s="312"/>
      <c r="N22" s="312"/>
      <c r="O22" s="312"/>
      <c r="P22" s="312"/>
      <c r="Q22" s="312"/>
      <c r="R22" s="312"/>
      <c r="S22" s="312"/>
      <c r="T22" s="312"/>
      <c r="U22" s="312"/>
      <c r="V22" s="314"/>
      <c r="W22" s="314"/>
      <c r="X22" s="314"/>
      <c r="Y22" s="314"/>
      <c r="Z22" s="314"/>
      <c r="AA22" s="314"/>
      <c r="AB22" s="313"/>
    </row>
    <row r="23" spans="2:28" ht="24.75" customHeight="1">
      <c r="B23" s="569"/>
      <c r="C23" s="570"/>
      <c r="D23" s="583"/>
      <c r="E23" s="575"/>
      <c r="F23" s="576"/>
      <c r="G23" s="312"/>
      <c r="H23" s="312"/>
      <c r="I23" s="312"/>
      <c r="J23" s="312"/>
      <c r="K23" s="312"/>
      <c r="L23" s="312"/>
      <c r="M23" s="312"/>
      <c r="N23" s="312"/>
      <c r="O23" s="312"/>
      <c r="P23" s="312"/>
      <c r="Q23" s="312"/>
      <c r="R23" s="312"/>
      <c r="S23" s="312"/>
      <c r="T23" s="312"/>
      <c r="U23" s="312"/>
      <c r="V23" s="311"/>
      <c r="W23" s="311"/>
      <c r="X23" s="311"/>
      <c r="Y23" s="311"/>
      <c r="Z23" s="311"/>
      <c r="AA23" s="311"/>
      <c r="AB23" s="310"/>
    </row>
    <row r="24" spans="2:28" ht="24.75" customHeight="1" thickBot="1">
      <c r="B24" s="571"/>
      <c r="C24" s="572"/>
      <c r="D24" s="577"/>
      <c r="E24" s="577"/>
      <c r="F24" s="578"/>
      <c r="G24" s="309"/>
      <c r="H24" s="309"/>
      <c r="I24" s="309"/>
      <c r="J24" s="309"/>
      <c r="K24" s="309"/>
      <c r="L24" s="309"/>
      <c r="M24" s="309"/>
      <c r="N24" s="309"/>
      <c r="O24" s="309"/>
      <c r="P24" s="309"/>
      <c r="Q24" s="309"/>
      <c r="R24" s="309"/>
      <c r="S24" s="309"/>
      <c r="T24" s="309"/>
      <c r="U24" s="309"/>
      <c r="V24" s="308"/>
      <c r="W24" s="308"/>
      <c r="X24" s="308"/>
      <c r="Y24" s="308"/>
      <c r="Z24" s="308"/>
      <c r="AA24" s="308"/>
      <c r="AB24" s="307"/>
    </row>
    <row r="25" spans="2:28" ht="24.75" customHeight="1" thickBot="1">
      <c r="C25" s="301"/>
      <c r="D25" s="579"/>
      <c r="E25" s="579"/>
      <c r="F25" s="579"/>
      <c r="V25" s="580" t="s">
        <v>156</v>
      </c>
      <c r="W25" s="581"/>
      <c r="X25" s="582"/>
      <c r="Y25" s="306">
        <f>SUM(Y13:Y24)</f>
        <v>0</v>
      </c>
      <c r="Z25" s="306">
        <f>SUM(Z13:Z24)</f>
        <v>0</v>
      </c>
      <c r="AA25" s="306">
        <f>SUM(AA13:AA24)</f>
        <v>0</v>
      </c>
      <c r="AB25" s="305"/>
    </row>
    <row r="26" spans="2:28" ht="24.75" customHeight="1">
      <c r="C26" s="301"/>
      <c r="D26" s="304"/>
      <c r="E26" s="304"/>
      <c r="F26" s="304"/>
      <c r="V26" s="303"/>
      <c r="W26" s="303"/>
      <c r="X26" s="303"/>
      <c r="Y26" s="303"/>
      <c r="Z26" s="303"/>
      <c r="AA26" s="303"/>
    </row>
    <row r="29" spans="2:28">
      <c r="G29" s="301"/>
      <c r="H29" s="301"/>
    </row>
    <row r="30" spans="2:28">
      <c r="G30" s="301"/>
      <c r="H30" s="301"/>
    </row>
    <row r="31" spans="2:28">
      <c r="G31" s="301"/>
      <c r="H31" s="301"/>
    </row>
    <row r="32" spans="2:28">
      <c r="G32" s="301"/>
      <c r="H32" s="301"/>
    </row>
    <row r="33" spans="7:8">
      <c r="G33" s="301"/>
      <c r="H33" s="301"/>
    </row>
    <row r="34" spans="7:8">
      <c r="G34" s="301"/>
      <c r="H34" s="301"/>
    </row>
    <row r="35" spans="7:8">
      <c r="G35" s="301"/>
      <c r="H35" s="301"/>
    </row>
    <row r="36" spans="7:8">
      <c r="G36" s="301"/>
      <c r="H36" s="301"/>
    </row>
    <row r="37" spans="7:8">
      <c r="G37" s="301"/>
      <c r="H37" s="301"/>
    </row>
    <row r="38" spans="7:8">
      <c r="G38" s="301"/>
      <c r="H38" s="301"/>
    </row>
    <row r="39" spans="7:8">
      <c r="G39" s="301"/>
      <c r="H39" s="301"/>
    </row>
    <row r="40" spans="7:8">
      <c r="G40" s="301"/>
      <c r="H40" s="301"/>
    </row>
    <row r="41" spans="7:8">
      <c r="G41" s="301"/>
      <c r="H41" s="301"/>
    </row>
    <row r="42" spans="7:8">
      <c r="G42" s="301"/>
      <c r="H42" s="301"/>
    </row>
    <row r="43" spans="7:8">
      <c r="G43" s="301"/>
      <c r="H43" s="301"/>
    </row>
    <row r="44" spans="7:8">
      <c r="G44" s="301"/>
      <c r="H44" s="301"/>
    </row>
    <row r="45" spans="7:8">
      <c r="G45" s="301"/>
      <c r="H45" s="301"/>
    </row>
  </sheetData>
  <mergeCells count="34">
    <mergeCell ref="D25:F25"/>
    <mergeCell ref="V25:X25"/>
    <mergeCell ref="D18:F18"/>
    <mergeCell ref="D19:F19"/>
    <mergeCell ref="D20:F20"/>
    <mergeCell ref="D21:F21"/>
    <mergeCell ref="D22:F22"/>
    <mergeCell ref="D23:F23"/>
    <mergeCell ref="B13:C24"/>
    <mergeCell ref="D13:F13"/>
    <mergeCell ref="D14:F14"/>
    <mergeCell ref="D15:F15"/>
    <mergeCell ref="D16:F16"/>
    <mergeCell ref="D17:F17"/>
    <mergeCell ref="D24:F24"/>
    <mergeCell ref="AB10:AB12"/>
    <mergeCell ref="V11:V12"/>
    <mergeCell ref="W11:W12"/>
    <mergeCell ref="X11:X12"/>
    <mergeCell ref="Y11:Y12"/>
    <mergeCell ref="Z11:Z12"/>
    <mergeCell ref="E4:F4"/>
    <mergeCell ref="AA11:AA12"/>
    <mergeCell ref="B10:C12"/>
    <mergeCell ref="D10:F12"/>
    <mergeCell ref="G10:U10"/>
    <mergeCell ref="V10:X10"/>
    <mergeCell ref="Y10:AA10"/>
    <mergeCell ref="B4:D4"/>
    <mergeCell ref="B5:D5"/>
    <mergeCell ref="B6:D6"/>
    <mergeCell ref="B7:D7"/>
    <mergeCell ref="G11:I11"/>
    <mergeCell ref="J11:U11"/>
  </mergeCells>
  <phoneticPr fontId="4"/>
  <printOptions horizontalCentered="1"/>
  <pageMargins left="0.47244094488188981" right="0.59055118110236227" top="0.86614173228346458" bottom="0.59055118110236227" header="0.51181102362204722" footer="0.51181102362204722"/>
  <pageSetup paperSize="9" scale="41" orientation="portrait" horizontalDpi="1200" verticalDpi="12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D3D5-22A1-4D5B-B2F6-18D46F1814B6}">
  <sheetPr>
    <pageSetUpPr fitToPage="1"/>
  </sheetPr>
  <dimension ref="B1:H62"/>
  <sheetViews>
    <sheetView showGridLines="0" view="pageBreakPreview" zoomScale="70" zoomScaleNormal="70" zoomScaleSheetLayoutView="70" workbookViewId="0"/>
  </sheetViews>
  <sheetFormatPr defaultRowHeight="13.5"/>
  <cols>
    <col min="1" max="1" width="2.375" style="73" customWidth="1"/>
    <col min="2" max="2" width="28.5" style="73" customWidth="1"/>
    <col min="3" max="3" width="19.5" style="1" customWidth="1"/>
    <col min="4" max="4" width="38" style="1" customWidth="1"/>
    <col min="5" max="5" width="11.875" style="336" bestFit="1" customWidth="1"/>
    <col min="6" max="6" width="42.125" style="335" customWidth="1"/>
    <col min="7" max="7" width="27.375" style="13" customWidth="1"/>
    <col min="8" max="8" width="42.375" style="14" customWidth="1"/>
    <col min="9" max="9" width="1.625" style="73" customWidth="1"/>
    <col min="10" max="10" width="22.5" style="73" customWidth="1"/>
    <col min="11" max="16384" width="9" style="73"/>
  </cols>
  <sheetData>
    <row r="1" spans="2:8" ht="24">
      <c r="B1" s="350" t="s">
        <v>215</v>
      </c>
    </row>
    <row r="2" spans="2:8">
      <c r="B2" s="73" t="s">
        <v>214</v>
      </c>
      <c r="C2" s="73"/>
      <c r="E2" s="348"/>
      <c r="F2" s="73"/>
      <c r="G2" s="73"/>
      <c r="H2" s="73"/>
    </row>
    <row r="3" spans="2:8">
      <c r="B3" s="349" t="s">
        <v>213</v>
      </c>
      <c r="E3" s="348"/>
      <c r="F3" s="73"/>
      <c r="G3" s="73"/>
      <c r="H3" s="73"/>
    </row>
    <row r="4" spans="2:8">
      <c r="C4" s="335"/>
    </row>
    <row r="5" spans="2:8" s="5" customFormat="1" ht="18" thickBot="1">
      <c r="B5" s="347" t="s">
        <v>193</v>
      </c>
      <c r="C5" s="347" t="s">
        <v>14</v>
      </c>
      <c r="D5" s="8" t="s">
        <v>201</v>
      </c>
      <c r="E5" s="88" t="s">
        <v>190</v>
      </c>
      <c r="F5" s="8" t="s">
        <v>189</v>
      </c>
      <c r="G5" s="8" t="s">
        <v>1</v>
      </c>
    </row>
    <row r="6" spans="2:8" ht="28.5" customHeight="1" thickTop="1">
      <c r="B6" s="584" t="s">
        <v>212</v>
      </c>
      <c r="C6" s="346" t="s">
        <v>211</v>
      </c>
      <c r="D6" s="345" t="s">
        <v>210</v>
      </c>
      <c r="E6" s="345" t="s">
        <v>209</v>
      </c>
      <c r="F6" s="345" t="s">
        <v>208</v>
      </c>
      <c r="G6" s="344"/>
      <c r="H6" s="73"/>
    </row>
    <row r="7" spans="2:8" ht="18" thickBot="1">
      <c r="B7" s="585"/>
      <c r="C7" s="587" t="s">
        <v>196</v>
      </c>
      <c r="D7" s="8" t="s">
        <v>195</v>
      </c>
      <c r="E7" s="88" t="s">
        <v>194</v>
      </c>
      <c r="F7" s="8" t="s">
        <v>193</v>
      </c>
      <c r="G7" s="8" t="s">
        <v>1</v>
      </c>
      <c r="H7" s="73"/>
    </row>
    <row r="8" spans="2:8" ht="48" customHeight="1" thickTop="1">
      <c r="B8" s="585"/>
      <c r="C8" s="588"/>
      <c r="D8" s="339" t="s">
        <v>207</v>
      </c>
      <c r="E8" s="338" t="s">
        <v>206</v>
      </c>
      <c r="F8" s="4" t="s">
        <v>205</v>
      </c>
      <c r="G8" s="15"/>
      <c r="H8" s="73"/>
    </row>
    <row r="9" spans="2:8" ht="56.25" customHeight="1">
      <c r="B9" s="585"/>
      <c r="C9" s="588"/>
      <c r="D9" s="339" t="s">
        <v>204</v>
      </c>
      <c r="E9" s="338" t="s">
        <v>203</v>
      </c>
      <c r="F9" s="4" t="s">
        <v>202</v>
      </c>
      <c r="G9" s="15"/>
      <c r="H9" s="73"/>
    </row>
    <row r="10" spans="2:8">
      <c r="B10" s="585"/>
      <c r="C10" s="588"/>
      <c r="D10" s="339"/>
      <c r="E10" s="338"/>
      <c r="F10" s="337"/>
      <c r="G10" s="15"/>
      <c r="H10" s="73"/>
    </row>
    <row r="11" spans="2:8">
      <c r="B11" s="585"/>
      <c r="C11" s="588"/>
      <c r="D11" s="339"/>
      <c r="E11" s="338"/>
      <c r="F11" s="337"/>
      <c r="G11" s="15"/>
      <c r="H11" s="73"/>
    </row>
    <row r="12" spans="2:8">
      <c r="B12" s="586"/>
      <c r="C12" s="589"/>
      <c r="D12" s="339"/>
      <c r="E12" s="338"/>
      <c r="F12" s="337"/>
      <c r="G12" s="15"/>
      <c r="H12" s="73"/>
    </row>
    <row r="14" spans="2:8" s="5" customFormat="1" ht="18" thickBot="1">
      <c r="B14" s="347" t="s">
        <v>193</v>
      </c>
      <c r="C14" s="347" t="s">
        <v>14</v>
      </c>
      <c r="D14" s="8" t="s">
        <v>201</v>
      </c>
      <c r="E14" s="88" t="s">
        <v>190</v>
      </c>
      <c r="F14" s="8" t="s">
        <v>189</v>
      </c>
      <c r="G14" s="8" t="s">
        <v>1</v>
      </c>
    </row>
    <row r="15" spans="2:8" ht="19.5" customHeight="1" thickTop="1">
      <c r="B15" s="584" t="s">
        <v>200</v>
      </c>
      <c r="C15" s="346"/>
      <c r="D15" s="345"/>
      <c r="E15" s="345"/>
      <c r="F15" s="345"/>
      <c r="G15" s="344"/>
      <c r="H15" s="73"/>
    </row>
    <row r="16" spans="2:8">
      <c r="B16" s="585"/>
      <c r="C16" s="587" t="s">
        <v>196</v>
      </c>
      <c r="D16" s="339"/>
      <c r="E16" s="338"/>
      <c r="F16" s="337"/>
      <c r="G16" s="15"/>
      <c r="H16" s="73"/>
    </row>
    <row r="17" spans="2:8">
      <c r="B17" s="585"/>
      <c r="C17" s="588"/>
      <c r="D17" s="339"/>
      <c r="E17" s="338"/>
      <c r="F17" s="337"/>
      <c r="G17" s="15"/>
      <c r="H17" s="73"/>
    </row>
    <row r="18" spans="2:8">
      <c r="B18" s="585"/>
      <c r="C18" s="588"/>
      <c r="D18" s="339"/>
      <c r="E18" s="338"/>
      <c r="F18" s="337"/>
      <c r="G18" s="15"/>
      <c r="H18" s="73"/>
    </row>
    <row r="19" spans="2:8">
      <c r="B19" s="585"/>
      <c r="C19" s="588"/>
      <c r="D19" s="339"/>
      <c r="E19" s="338"/>
      <c r="F19" s="337"/>
      <c r="G19" s="15"/>
      <c r="H19" s="73"/>
    </row>
    <row r="20" spans="2:8">
      <c r="B20" s="585"/>
      <c r="C20" s="588"/>
      <c r="D20" s="339"/>
      <c r="E20" s="338"/>
      <c r="F20" s="337"/>
      <c r="G20" s="15"/>
      <c r="H20" s="73"/>
    </row>
    <row r="21" spans="2:8">
      <c r="B21" s="585"/>
      <c r="C21" s="588"/>
      <c r="D21" s="339"/>
      <c r="E21" s="338"/>
      <c r="F21" s="337"/>
      <c r="G21" s="15"/>
      <c r="H21" s="73"/>
    </row>
    <row r="22" spans="2:8">
      <c r="B22" s="586"/>
      <c r="C22" s="589"/>
      <c r="D22" s="339"/>
      <c r="E22" s="338"/>
      <c r="F22" s="337"/>
      <c r="G22" s="15"/>
      <c r="H22" s="73"/>
    </row>
    <row r="24" spans="2:8" s="5" customFormat="1" ht="18" thickBot="1">
      <c r="B24" s="347" t="s">
        <v>193</v>
      </c>
      <c r="C24" s="347" t="s">
        <v>14</v>
      </c>
      <c r="D24" s="8" t="s">
        <v>191</v>
      </c>
      <c r="E24" s="88" t="s">
        <v>190</v>
      </c>
      <c r="F24" s="8" t="s">
        <v>189</v>
      </c>
      <c r="G24" s="8" t="s">
        <v>1</v>
      </c>
    </row>
    <row r="25" spans="2:8" ht="19.5" customHeight="1" thickTop="1">
      <c r="B25" s="584" t="s">
        <v>199</v>
      </c>
      <c r="C25" s="346"/>
      <c r="D25" s="345"/>
      <c r="E25" s="345"/>
      <c r="F25" s="345"/>
      <c r="G25" s="344"/>
      <c r="H25" s="73"/>
    </row>
    <row r="26" spans="2:8" ht="18" thickBot="1">
      <c r="B26" s="585"/>
      <c r="C26" s="587" t="s">
        <v>196</v>
      </c>
      <c r="D26" s="8" t="s">
        <v>195</v>
      </c>
      <c r="E26" s="88" t="s">
        <v>194</v>
      </c>
      <c r="F26" s="8" t="s">
        <v>193</v>
      </c>
      <c r="G26" s="8" t="s">
        <v>1</v>
      </c>
      <c r="H26" s="73"/>
    </row>
    <row r="27" spans="2:8" ht="14.25" thickTop="1">
      <c r="B27" s="585"/>
      <c r="C27" s="588"/>
      <c r="D27" s="339"/>
      <c r="E27" s="338"/>
      <c r="F27" s="337"/>
      <c r="G27" s="15"/>
      <c r="H27" s="73"/>
    </row>
    <row r="28" spans="2:8">
      <c r="B28" s="585"/>
      <c r="C28" s="588"/>
      <c r="D28" s="339"/>
      <c r="E28" s="338"/>
      <c r="F28" s="337"/>
      <c r="G28" s="15"/>
      <c r="H28" s="73"/>
    </row>
    <row r="29" spans="2:8">
      <c r="B29" s="585"/>
      <c r="C29" s="588"/>
      <c r="D29" s="339"/>
      <c r="E29" s="338"/>
      <c r="F29" s="337"/>
      <c r="G29" s="15"/>
      <c r="H29" s="73"/>
    </row>
    <row r="30" spans="2:8">
      <c r="B30" s="585"/>
      <c r="C30" s="588"/>
      <c r="D30" s="339"/>
      <c r="E30" s="338"/>
      <c r="F30" s="337"/>
      <c r="G30" s="15"/>
      <c r="H30" s="73"/>
    </row>
    <row r="31" spans="2:8">
      <c r="B31" s="585"/>
      <c r="C31" s="588"/>
      <c r="D31" s="339"/>
      <c r="E31" s="338"/>
      <c r="F31" s="337"/>
      <c r="G31" s="15"/>
      <c r="H31" s="73"/>
    </row>
    <row r="32" spans="2:8">
      <c r="B32" s="586"/>
      <c r="C32" s="589"/>
      <c r="D32" s="339"/>
      <c r="E32" s="338"/>
      <c r="F32" s="337"/>
      <c r="G32" s="15"/>
      <c r="H32" s="73"/>
    </row>
    <row r="34" spans="2:8" s="5" customFormat="1" ht="18" thickBot="1">
      <c r="B34" s="347" t="s">
        <v>193</v>
      </c>
      <c r="C34" s="347" t="s">
        <v>14</v>
      </c>
      <c r="D34" s="8" t="s">
        <v>191</v>
      </c>
      <c r="E34" s="88" t="s">
        <v>190</v>
      </c>
      <c r="F34" s="8" t="s">
        <v>189</v>
      </c>
      <c r="G34" s="8" t="s">
        <v>1</v>
      </c>
    </row>
    <row r="35" spans="2:8" ht="19.5" customHeight="1" thickTop="1">
      <c r="B35" s="584" t="s">
        <v>198</v>
      </c>
      <c r="C35" s="346"/>
      <c r="D35" s="345"/>
      <c r="E35" s="345"/>
      <c r="F35" s="345"/>
      <c r="G35" s="344"/>
      <c r="H35" s="73"/>
    </row>
    <row r="36" spans="2:8" ht="18" thickBot="1">
      <c r="B36" s="585"/>
      <c r="C36" s="587" t="s">
        <v>196</v>
      </c>
      <c r="D36" s="8" t="s">
        <v>195</v>
      </c>
      <c r="E36" s="88" t="s">
        <v>194</v>
      </c>
      <c r="F36" s="8" t="s">
        <v>193</v>
      </c>
      <c r="G36" s="8" t="s">
        <v>1</v>
      </c>
      <c r="H36" s="73"/>
    </row>
    <row r="37" spans="2:8" ht="14.25" thickTop="1">
      <c r="B37" s="585"/>
      <c r="C37" s="588"/>
      <c r="D37" s="339"/>
      <c r="E37" s="338"/>
      <c r="F37" s="337"/>
      <c r="G37" s="15"/>
      <c r="H37" s="73"/>
    </row>
    <row r="38" spans="2:8">
      <c r="B38" s="585"/>
      <c r="C38" s="588"/>
      <c r="D38" s="339"/>
      <c r="E38" s="338"/>
      <c r="F38" s="337"/>
      <c r="G38" s="15"/>
      <c r="H38" s="73"/>
    </row>
    <row r="39" spans="2:8">
      <c r="B39" s="585"/>
      <c r="C39" s="588"/>
      <c r="D39" s="339"/>
      <c r="E39" s="338"/>
      <c r="F39" s="337"/>
      <c r="G39" s="15"/>
      <c r="H39" s="73"/>
    </row>
    <row r="40" spans="2:8">
      <c r="B40" s="585"/>
      <c r="C40" s="588"/>
      <c r="D40" s="339"/>
      <c r="E40" s="338"/>
      <c r="F40" s="337"/>
      <c r="G40" s="15"/>
      <c r="H40" s="73"/>
    </row>
    <row r="41" spans="2:8">
      <c r="B41" s="585"/>
      <c r="C41" s="588"/>
      <c r="D41" s="339"/>
      <c r="E41" s="338"/>
      <c r="F41" s="337"/>
      <c r="G41" s="15"/>
      <c r="H41" s="73"/>
    </row>
    <row r="42" spans="2:8">
      <c r="B42" s="586"/>
      <c r="C42" s="589"/>
      <c r="D42" s="339"/>
      <c r="E42" s="338"/>
      <c r="F42" s="337"/>
      <c r="G42" s="15"/>
      <c r="H42" s="73"/>
    </row>
    <row r="44" spans="2:8" s="5" customFormat="1" ht="18" thickBot="1">
      <c r="B44" s="347" t="s">
        <v>193</v>
      </c>
      <c r="C44" s="347" t="s">
        <v>14</v>
      </c>
      <c r="D44" s="8" t="s">
        <v>191</v>
      </c>
      <c r="E44" s="88" t="s">
        <v>190</v>
      </c>
      <c r="F44" s="8" t="s">
        <v>189</v>
      </c>
      <c r="G44" s="8" t="s">
        <v>1</v>
      </c>
    </row>
    <row r="45" spans="2:8" ht="19.5" customHeight="1" thickTop="1">
      <c r="B45" s="584" t="s">
        <v>197</v>
      </c>
      <c r="C45" s="346"/>
      <c r="D45" s="345"/>
      <c r="E45" s="345"/>
      <c r="F45" s="345"/>
      <c r="G45" s="344"/>
      <c r="H45" s="73"/>
    </row>
    <row r="46" spans="2:8" ht="18" thickBot="1">
      <c r="B46" s="585"/>
      <c r="C46" s="587" t="s">
        <v>196</v>
      </c>
      <c r="D46" s="8" t="s">
        <v>195</v>
      </c>
      <c r="E46" s="88" t="s">
        <v>194</v>
      </c>
      <c r="F46" s="8" t="s">
        <v>193</v>
      </c>
      <c r="G46" s="8" t="s">
        <v>1</v>
      </c>
      <c r="H46" s="73"/>
    </row>
    <row r="47" spans="2:8" ht="14.25" thickTop="1">
      <c r="B47" s="585"/>
      <c r="C47" s="588"/>
      <c r="D47" s="339"/>
      <c r="E47" s="338"/>
      <c r="F47" s="337"/>
      <c r="G47" s="15"/>
      <c r="H47" s="73"/>
    </row>
    <row r="48" spans="2:8">
      <c r="B48" s="585"/>
      <c r="C48" s="588"/>
      <c r="D48" s="339"/>
      <c r="E48" s="338"/>
      <c r="F48" s="337"/>
      <c r="G48" s="15"/>
      <c r="H48" s="73"/>
    </row>
    <row r="49" spans="2:8">
      <c r="B49" s="585"/>
      <c r="C49" s="588"/>
      <c r="D49" s="339"/>
      <c r="E49" s="338"/>
      <c r="F49" s="337"/>
      <c r="G49" s="15"/>
      <c r="H49" s="73"/>
    </row>
    <row r="50" spans="2:8">
      <c r="B50" s="585"/>
      <c r="C50" s="588"/>
      <c r="D50" s="339"/>
      <c r="E50" s="338"/>
      <c r="F50" s="337"/>
      <c r="G50" s="15"/>
      <c r="H50" s="73"/>
    </row>
    <row r="51" spans="2:8">
      <c r="B51" s="585"/>
      <c r="C51" s="588"/>
      <c r="D51" s="339"/>
      <c r="E51" s="338"/>
      <c r="F51" s="337"/>
      <c r="G51" s="15"/>
      <c r="H51" s="73"/>
    </row>
    <row r="52" spans="2:8">
      <c r="B52" s="586"/>
      <c r="C52" s="589"/>
      <c r="D52" s="339"/>
      <c r="E52" s="338"/>
      <c r="F52" s="337"/>
      <c r="G52" s="15"/>
      <c r="H52" s="73"/>
    </row>
    <row r="54" spans="2:8" s="5" customFormat="1" ht="18" thickBot="1">
      <c r="B54" s="10" t="s">
        <v>192</v>
      </c>
      <c r="C54" s="10" t="s">
        <v>14</v>
      </c>
      <c r="D54" s="8" t="s">
        <v>191</v>
      </c>
      <c r="E54" s="88" t="s">
        <v>190</v>
      </c>
      <c r="F54" s="8" t="s">
        <v>189</v>
      </c>
      <c r="G54" s="8" t="s">
        <v>1</v>
      </c>
    </row>
    <row r="55" spans="2:8" ht="48.75" customHeight="1" thickTop="1">
      <c r="B55" s="343" t="s">
        <v>188</v>
      </c>
      <c r="C55" s="342" t="s">
        <v>187</v>
      </c>
      <c r="D55" s="342" t="s">
        <v>186</v>
      </c>
      <c r="E55" s="342" t="s">
        <v>185</v>
      </c>
      <c r="F55" s="342" t="s">
        <v>184</v>
      </c>
      <c r="G55" s="341"/>
      <c r="H55" s="73"/>
    </row>
    <row r="56" spans="2:8">
      <c r="B56" s="340"/>
      <c r="C56" s="40"/>
      <c r="D56" s="339"/>
      <c r="E56" s="338"/>
      <c r="F56" s="337"/>
      <c r="G56" s="15"/>
      <c r="H56" s="73"/>
    </row>
    <row r="57" spans="2:8">
      <c r="B57" s="340"/>
      <c r="C57" s="40"/>
      <c r="D57" s="339"/>
      <c r="E57" s="338"/>
      <c r="F57" s="337"/>
      <c r="G57" s="15"/>
      <c r="H57" s="73"/>
    </row>
    <row r="58" spans="2:8">
      <c r="B58" s="340"/>
      <c r="C58" s="40"/>
      <c r="D58" s="339"/>
      <c r="E58" s="338"/>
      <c r="F58" s="337"/>
      <c r="G58" s="15"/>
      <c r="H58" s="73"/>
    </row>
    <row r="59" spans="2:8">
      <c r="B59" s="340"/>
      <c r="C59" s="40"/>
      <c r="D59" s="339"/>
      <c r="E59" s="338"/>
      <c r="F59" s="337"/>
      <c r="G59" s="15"/>
      <c r="H59" s="73"/>
    </row>
    <row r="60" spans="2:8">
      <c r="B60" s="340"/>
      <c r="C60" s="40"/>
      <c r="D60" s="339"/>
      <c r="E60" s="338"/>
      <c r="F60" s="337"/>
      <c r="G60" s="15"/>
      <c r="H60" s="73"/>
    </row>
    <row r="61" spans="2:8">
      <c r="B61" s="340"/>
      <c r="C61" s="40"/>
      <c r="D61" s="339"/>
      <c r="E61" s="338"/>
      <c r="F61" s="337"/>
      <c r="G61" s="15"/>
      <c r="H61" s="73"/>
    </row>
    <row r="62" spans="2:8">
      <c r="B62" s="340"/>
      <c r="C62" s="40"/>
      <c r="D62" s="339"/>
      <c r="E62" s="338"/>
      <c r="F62" s="337"/>
      <c r="G62" s="15"/>
      <c r="H62" s="73"/>
    </row>
  </sheetData>
  <mergeCells count="10">
    <mergeCell ref="B6:B12"/>
    <mergeCell ref="C7:C12"/>
    <mergeCell ref="B45:B52"/>
    <mergeCell ref="C46:C52"/>
    <mergeCell ref="C16:C22"/>
    <mergeCell ref="B15:B22"/>
    <mergeCell ref="B25:B32"/>
    <mergeCell ref="B35:B42"/>
    <mergeCell ref="C26:C32"/>
    <mergeCell ref="C36:C42"/>
  </mergeCells>
  <phoneticPr fontId="4"/>
  <pageMargins left="0.59055118110236227" right="0.59055118110236227" top="0.59055118110236227" bottom="0.59055118110236227" header="0.51181102362204722" footer="0.51181102362204722"/>
  <pageSetup paperSize="9" scale="54" orientation="portrait" r:id="rId1"/>
  <headerFooter alignWithMargins="0">
    <oddHeader>&amp;L&amp;A</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2:F25"/>
  <sheetViews>
    <sheetView view="pageBreakPreview" zoomScaleNormal="96" zoomScaleSheetLayoutView="100" workbookViewId="0"/>
  </sheetViews>
  <sheetFormatPr defaultRowHeight="13.5"/>
  <cols>
    <col min="1" max="1" width="3.5" style="45" customWidth="1"/>
    <col min="2" max="2" width="15.5" style="45" bestFit="1" customWidth="1"/>
    <col min="3" max="3" width="6.25" style="45" customWidth="1"/>
    <col min="4" max="4" width="16.875" style="45" customWidth="1"/>
    <col min="5" max="5" width="25.125" style="45" customWidth="1"/>
    <col min="6" max="6" width="25" style="45" customWidth="1"/>
  </cols>
  <sheetData>
    <row r="2" spans="1:6" ht="17.25">
      <c r="A2" s="599" t="s">
        <v>28</v>
      </c>
      <c r="B2" s="599"/>
      <c r="C2" s="599"/>
      <c r="D2" s="599"/>
      <c r="E2" s="599"/>
      <c r="F2" s="599"/>
    </row>
    <row r="3" spans="1:6" ht="17.25">
      <c r="A3" s="600" t="s">
        <v>29</v>
      </c>
      <c r="B3" s="600"/>
      <c r="C3" s="600"/>
      <c r="D3" s="600"/>
      <c r="E3" s="600"/>
      <c r="F3" s="600"/>
    </row>
    <row r="4" spans="1:6" ht="17.25">
      <c r="B4" s="46"/>
      <c r="C4" s="46"/>
      <c r="D4" s="46"/>
    </row>
    <row r="5" spans="1:6">
      <c r="F5" s="47" t="s">
        <v>93</v>
      </c>
    </row>
    <row r="6" spans="1:6">
      <c r="A6" s="48"/>
      <c r="B6" s="48"/>
      <c r="C6" s="48"/>
      <c r="D6" s="48"/>
      <c r="E6" s="48"/>
      <c r="F6" s="48"/>
    </row>
    <row r="7" spans="1:6" ht="14.25">
      <c r="A7" s="49"/>
      <c r="B7" s="50"/>
      <c r="C7" s="51"/>
      <c r="D7" s="51"/>
      <c r="E7" s="601" t="s">
        <v>30</v>
      </c>
      <c r="F7" s="601"/>
    </row>
    <row r="8" spans="1:6" ht="14.25">
      <c r="A8" s="49"/>
      <c r="B8" s="50"/>
      <c r="C8" s="51"/>
      <c r="D8" s="51"/>
      <c r="E8" s="52" t="s">
        <v>79</v>
      </c>
      <c r="F8" s="53"/>
    </row>
    <row r="9" spans="1:6" ht="14.25">
      <c r="A9" s="49"/>
      <c r="B9" s="50"/>
      <c r="C9" s="51"/>
      <c r="D9" s="51"/>
      <c r="E9" s="52" t="s">
        <v>31</v>
      </c>
      <c r="F9" s="85" t="s">
        <v>80</v>
      </c>
    </row>
    <row r="10" spans="1:6" ht="14.25">
      <c r="A10" s="49"/>
      <c r="B10" s="50"/>
      <c r="C10" s="51"/>
      <c r="D10" s="51"/>
      <c r="E10" s="52"/>
      <c r="F10" s="52"/>
    </row>
    <row r="11" spans="1:6" ht="14.25">
      <c r="A11" s="49"/>
      <c r="B11" s="50"/>
      <c r="C11" s="51"/>
      <c r="D11" s="51"/>
      <c r="E11" s="52"/>
      <c r="F11" s="52"/>
    </row>
    <row r="12" spans="1:6">
      <c r="A12" s="602" t="s">
        <v>44</v>
      </c>
      <c r="B12" s="602"/>
      <c r="C12" s="602"/>
      <c r="D12" s="602"/>
      <c r="E12" s="602"/>
      <c r="F12" s="602"/>
    </row>
    <row r="13" spans="1:6" ht="22.5" customHeight="1">
      <c r="A13" s="603" t="s">
        <v>32</v>
      </c>
      <c r="B13" s="604"/>
      <c r="C13" s="605"/>
      <c r="D13" s="605"/>
      <c r="E13" s="605"/>
      <c r="F13" s="606"/>
    </row>
    <row r="14" spans="1:6" ht="22.5" customHeight="1">
      <c r="A14" s="54" t="s">
        <v>33</v>
      </c>
      <c r="B14" s="54" t="s">
        <v>34</v>
      </c>
      <c r="C14" s="55" t="s">
        <v>35</v>
      </c>
      <c r="D14" s="54" t="s">
        <v>36</v>
      </c>
      <c r="E14" s="54" t="s">
        <v>37</v>
      </c>
      <c r="F14" s="54" t="s">
        <v>38</v>
      </c>
    </row>
    <row r="15" spans="1:6" ht="88.5" customHeight="1">
      <c r="A15" s="56">
        <v>1</v>
      </c>
      <c r="B15" s="57"/>
      <c r="C15" s="58"/>
      <c r="D15" s="59"/>
      <c r="E15" s="60"/>
      <c r="F15" s="60"/>
    </row>
    <row r="16" spans="1:6" ht="88.5" customHeight="1">
      <c r="A16" s="56">
        <v>2</v>
      </c>
      <c r="B16" s="57"/>
      <c r="C16" s="58"/>
      <c r="D16" s="59"/>
      <c r="E16" s="60"/>
      <c r="F16" s="60"/>
    </row>
    <row r="17" spans="1:6" ht="88.5" customHeight="1">
      <c r="A17" s="56">
        <v>3</v>
      </c>
      <c r="B17" s="57"/>
      <c r="C17" s="58"/>
      <c r="D17" s="59"/>
      <c r="E17" s="60"/>
      <c r="F17" s="60"/>
    </row>
    <row r="18" spans="1:6" ht="88.5" customHeight="1">
      <c r="A18" s="56">
        <v>4</v>
      </c>
      <c r="B18" s="57"/>
      <c r="C18" s="58"/>
      <c r="D18" s="59"/>
      <c r="E18" s="60"/>
      <c r="F18" s="60"/>
    </row>
    <row r="19" spans="1:6" ht="88.5" customHeight="1">
      <c r="A19" s="56">
        <v>5</v>
      </c>
      <c r="B19" s="57"/>
      <c r="C19" s="58"/>
      <c r="D19" s="59"/>
      <c r="E19" s="60"/>
      <c r="F19" s="60"/>
    </row>
    <row r="20" spans="1:6" ht="88.5" customHeight="1">
      <c r="A20" s="56">
        <v>6</v>
      </c>
      <c r="B20" s="57"/>
      <c r="C20" s="58"/>
      <c r="D20" s="61"/>
      <c r="E20" s="60"/>
      <c r="F20" s="60"/>
    </row>
    <row r="22" spans="1:6">
      <c r="A22" s="590" t="s">
        <v>39</v>
      </c>
      <c r="B22" s="591"/>
      <c r="C22" s="592"/>
      <c r="D22" s="62" t="s">
        <v>40</v>
      </c>
      <c r="E22" s="63"/>
      <c r="F22" s="64"/>
    </row>
    <row r="23" spans="1:6">
      <c r="A23" s="593"/>
      <c r="B23" s="594"/>
      <c r="C23" s="595"/>
      <c r="D23" s="65" t="s">
        <v>41</v>
      </c>
      <c r="E23" s="66"/>
      <c r="F23" s="67"/>
    </row>
    <row r="24" spans="1:6">
      <c r="A24" s="593"/>
      <c r="B24" s="594"/>
      <c r="C24" s="595"/>
      <c r="D24" s="65" t="s">
        <v>42</v>
      </c>
      <c r="E24" s="66"/>
      <c r="F24" s="67"/>
    </row>
    <row r="25" spans="1:6" ht="14.25">
      <c r="A25" s="596"/>
      <c r="B25" s="597"/>
      <c r="C25" s="598"/>
      <c r="D25" s="68" t="s">
        <v>43</v>
      </c>
      <c r="E25" s="69"/>
      <c r="F25" s="70"/>
    </row>
  </sheetData>
  <mergeCells count="6">
    <mergeCell ref="A22:C25"/>
    <mergeCell ref="A2:F2"/>
    <mergeCell ref="A3:F3"/>
    <mergeCell ref="E7:F7"/>
    <mergeCell ref="A12:F12"/>
    <mergeCell ref="A13:F13"/>
  </mergeCells>
  <phoneticPr fontId="4"/>
  <pageMargins left="0.59055118110236227" right="0.59055118110236227" top="0.59055118110236227" bottom="0.59055118110236227" header="0.31496062992125984" footer="0.31496062992125984"/>
  <pageSetup paperSize="9" orientation="portrait" r:id="rId1"/>
  <headerFooter>
    <oddHeader>&amp;L&amp;A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5</vt:i4>
      </vt:variant>
    </vt:vector>
  </HeadingPairs>
  <TitlesOfParts>
    <vt:vector size="17" baseType="lpstr">
      <vt:lpstr>表紙</vt:lpstr>
      <vt:lpstr>【様式１】参加申請書</vt:lpstr>
      <vt:lpstr>【様式２】　会社概要</vt:lpstr>
      <vt:lpstr>【様式３】　類似業務実績調書</vt:lpstr>
      <vt:lpstr>【様式４】　提案提出書</vt:lpstr>
      <vt:lpstr>【様式５－１】見積書</vt:lpstr>
      <vt:lpstr>【様式５ー２】標準見積書</vt:lpstr>
      <vt:lpstr>【様式５－３】機能評価表_管理者機能</vt:lpstr>
      <vt:lpstr>【様式５－４】機能評価表_利用者機能</vt:lpstr>
      <vt:lpstr>【様式６】開発スケジュール</vt:lpstr>
      <vt:lpstr>【様式７】　従事者実績等</vt:lpstr>
      <vt:lpstr>【様式8】質問書</vt:lpstr>
      <vt:lpstr>'【様式５－１】見積書'!Print_Area</vt:lpstr>
      <vt:lpstr>'【様式５－３】機能評価表_管理者機能'!Print_Area</vt:lpstr>
      <vt:lpstr>'【様式５－４】機能評価表_利用者機能'!Print_Area</vt:lpstr>
      <vt:lpstr>'【様式５－３】機能評価表_管理者機能'!Print_Titles</vt:lpstr>
      <vt:lpstr>'【様式５－４】機能評価表_利用者機能'!Print_Titles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2010-06-21T09:59:41Z</cp:lastPrinted>
  <dcterms:created xsi:type="dcterms:W3CDTF">2009-06-30T15:00:00Z</dcterms:created>
  <dcterms:modified xsi:type="dcterms:W3CDTF">2026-05-28T00:13:38Z</dcterms:modified>
</cp:coreProperties>
</file>